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5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\Labs\"/>
    </mc:Choice>
  </mc:AlternateContent>
  <bookViews>
    <workbookView xWindow="0" yWindow="0" windowWidth="16185" windowHeight="7185" activeTab="2"/>
  </bookViews>
  <sheets>
    <sheet name="Blad3" sheetId="7" r:id="rId1"/>
    <sheet name="Blad2" sheetId="6" r:id="rId2"/>
    <sheet name="Blad1" sheetId="5" r:id="rId3"/>
    <sheet name="Data" sheetId="1" r:id="rId4"/>
  </sheets>
  <definedNames>
    <definedName name="Slicer_CalendarYear">#N/A</definedName>
  </definedNames>
  <calcPr calcId="152511"/>
  <pivotCaches>
    <pivotCache cacheId="346" r:id="rId5"/>
    <pivotCache cacheId="363" r:id="rId6"/>
    <pivotCache cacheId="366" r:id="rId7"/>
    <pivotCache cacheId="369" r:id="rId8"/>
    <pivotCache cacheId="375" r:id="rId9"/>
  </pivotCaches>
  <extLst>
    <ext xmlns:x14="http://schemas.microsoft.com/office/spreadsheetml/2009/9/main" uri="{876F7934-8845-4945-9796-88D515C7AA90}">
      <x14:pivotCaches>
        <pivotCache cacheId="345" r:id="rId10"/>
      </x14:pivotCaches>
    </ext>
    <ext xmlns:x14="http://schemas.microsoft.com/office/spreadsheetml/2009/9/main" uri="{BBE1A952-AA13-448e-AADC-164F8A28A991}">
      <x14:slicerCaches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  <x15:modelTable id="ParMinPrice" name="ParMinPrice" connection="Verbinding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/>
      </ext>
    </extLst>
  </connection>
  <connection id="3" name="Excel Stores" type="100" refreshedVersion="0">
    <extLst>
      <ext xmlns:x15="http://schemas.microsoft.com/office/spreadsheetml/2010/11/main" uri="{DE250136-89BD-433C-8126-D09CA5730AF9}">
        <x15:connection id="5322bb07-e33d-4118-9c32-df6034f84530"/>
      </ext>
    </extLst>
  </connection>
  <connection id="4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/>
      </ext>
    </extLst>
  </connection>
  <connection id="5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6" name="Verbinding" type="104" refreshedVersion="0" background="1">
    <extLst>
      <ext xmlns:x15="http://schemas.microsoft.com/office/spreadsheetml/2010/11/main" uri="{DE250136-89BD-433C-8126-D09CA5730AF9}">
        <x15:connection id="ParMinPrice"/>
      </ext>
    </extLst>
  </connection>
</connections>
</file>

<file path=xl/sharedStrings.xml><?xml version="1.0" encoding="utf-8"?>
<sst xmlns="http://schemas.openxmlformats.org/spreadsheetml/2006/main" count="138" uniqueCount="72">
  <si>
    <t>Kolomlabels</t>
  </si>
  <si>
    <t>Eindtotaal</t>
  </si>
  <si>
    <t>Rijlabels</t>
  </si>
  <si>
    <t>Audio</t>
  </si>
  <si>
    <t>Cameras and camcorders</t>
  </si>
  <si>
    <t>Cell phones</t>
  </si>
  <si>
    <t>Computers</t>
  </si>
  <si>
    <t>Music, Movies and Audio Books</t>
  </si>
  <si>
    <t>TV and Video</t>
  </si>
  <si>
    <t>February</t>
  </si>
  <si>
    <t>January</t>
  </si>
  <si>
    <t>March</t>
  </si>
  <si>
    <t>ProfitSum</t>
  </si>
  <si>
    <t>Catalog</t>
  </si>
  <si>
    <t>Online</t>
  </si>
  <si>
    <t>Reseller</t>
  </si>
  <si>
    <t>Store</t>
  </si>
  <si>
    <t>MinPrice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</si>
  <si>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</si>
  <si>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</si>
  <si>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</si>
  <si>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</si>
  <si>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</si>
  <si>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</si>
  <si>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</si>
  <si>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</si>
  <si>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</si>
  <si>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Totaal ProfitSum</t>
  </si>
  <si>
    <t>Total Profit YTD</t>
  </si>
  <si>
    <t>Total Profit 1 Year Pervious</t>
  </si>
  <si>
    <t>Perc Profit Growth YoY</t>
  </si>
  <si>
    <t>Totaal Growth YoY</t>
  </si>
  <si>
    <t>Growth YoY</t>
  </si>
  <si>
    <t>Armenia</t>
  </si>
  <si>
    <t>Australia</t>
  </si>
  <si>
    <t>Bhutan</t>
  </si>
  <si>
    <t>Canada</t>
  </si>
  <si>
    <t>China</t>
  </si>
  <si>
    <t>Denmark</t>
  </si>
  <si>
    <t>France</t>
  </si>
  <si>
    <t>Germany</t>
  </si>
  <si>
    <t>Greece</t>
  </si>
  <si>
    <t>India</t>
  </si>
  <si>
    <t>Iran</t>
  </si>
  <si>
    <t>Ireland</t>
  </si>
  <si>
    <t>Italy</t>
  </si>
  <si>
    <t>Japan</t>
  </si>
  <si>
    <t>Kyrgyzstan</t>
  </si>
  <si>
    <t>Malta</t>
  </si>
  <si>
    <t>Pakistan</t>
  </si>
  <si>
    <t>Poland</t>
  </si>
  <si>
    <t>Portugal</t>
  </si>
  <si>
    <t>Romania</t>
  </si>
  <si>
    <t>Russia</t>
  </si>
  <si>
    <t>Singapore</t>
  </si>
  <si>
    <t>Slovenia</t>
  </si>
  <si>
    <t>South Korea</t>
  </si>
  <si>
    <t>Spain</t>
  </si>
  <si>
    <t>Sweden</t>
  </si>
  <si>
    <t>Switzerland</t>
  </si>
  <si>
    <t>Syria</t>
  </si>
  <si>
    <t>Taiwan</t>
  </si>
  <si>
    <t>Thailand</t>
  </si>
  <si>
    <t>the Netherlands</t>
  </si>
  <si>
    <t>Turkmenistan</t>
  </si>
  <si>
    <t>United Kingdom</t>
  </si>
  <si>
    <t>United States</t>
  </si>
  <si>
    <t>CountryRank</t>
  </si>
  <si>
    <t>Games and Toys</t>
  </si>
  <si>
    <t>Home Appliances</t>
  </si>
  <si>
    <t>CategoryRank</t>
  </si>
  <si>
    <t>ChannelRank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</si>
</sst>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&quot;€&quot;\ #,##0.00"/>
    <numFmt numFmtId="166" formatCode="&quot;€&quot;\ #,##0.00;#,##0.00\ \-&quot;€&quot;;&quot;€&quot;\ #,##0.00"/>
    <numFmt numFmtId="167" formatCode="#,##0.00\ %;\-#,##0.00\ %;#,##0.00\ 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 applyAlignment="1">
      <alignment horizontal="left" indent="1"/>
    </xf>
    <xf numFmtId="10" fontId="0" fillId="0" borderId="0" xfId="0" applyNumberFormat="1"/>
    <xf numFmtId="166" fontId="0" fillId="0" borderId="0" xfId="0" applyNumberFormat="1"/>
    <xf numFmtId="0" fontId="0" fillId="0" borderId="0" xfId="0" applyNumberFormat="1"/>
    <xf numFmtId="167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onnections" Target="connections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9" Type="http://schemas.openxmlformats.org/officeDocument/2006/relationships/customXml" Target="../customXml/item2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34" Type="http://schemas.openxmlformats.org/officeDocument/2006/relationships/customXml" Target="../customXml/item18.xml"/><Relationship Id="rId42" Type="http://schemas.openxmlformats.org/officeDocument/2006/relationships/customXml" Target="../customXml/item26.xml"/><Relationship Id="rId47" Type="http://schemas.openxmlformats.org/officeDocument/2006/relationships/customXml" Target="../customXml/item31.xml"/><Relationship Id="rId7" Type="http://schemas.openxmlformats.org/officeDocument/2006/relationships/pivotCacheDefinition" Target="pivotCache/pivotCacheDefinition3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38" Type="http://schemas.openxmlformats.org/officeDocument/2006/relationships/customXml" Target="../customXml/item22.xml"/><Relationship Id="rId46" Type="http://schemas.openxmlformats.org/officeDocument/2006/relationships/customXml" Target="../customXml/item30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41" Type="http://schemas.openxmlformats.org/officeDocument/2006/relationships/customXml" Target="../customXml/item25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microsoft.com/office/2007/relationships/slicerCache" Target="slicerCaches/slicerCache1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37" Type="http://schemas.openxmlformats.org/officeDocument/2006/relationships/customXml" Target="../customXml/item21.xml"/><Relationship Id="rId40" Type="http://schemas.openxmlformats.org/officeDocument/2006/relationships/customXml" Target="../customXml/item24.xml"/><Relationship Id="rId45" Type="http://schemas.openxmlformats.org/officeDocument/2006/relationships/customXml" Target="../customXml/item29.xml"/><Relationship Id="rId5" Type="http://schemas.openxmlformats.org/officeDocument/2006/relationships/pivotCacheDefinition" Target="pivotCache/pivotCacheDefinition1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36" Type="http://schemas.openxmlformats.org/officeDocument/2006/relationships/customXml" Target="../customXml/item20.xml"/><Relationship Id="rId49" Type="http://schemas.openxmlformats.org/officeDocument/2006/relationships/customXml" Target="../customXml/item33.xml"/><Relationship Id="rId10" Type="http://schemas.openxmlformats.org/officeDocument/2006/relationships/pivotCacheDefinition" Target="pivotCache/pivotCacheDefinition6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4" Type="http://schemas.openxmlformats.org/officeDocument/2006/relationships/customXml" Target="../customXml/item28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styles" Target="styles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35" Type="http://schemas.openxmlformats.org/officeDocument/2006/relationships/customXml" Target="../customXml/item19.xml"/><Relationship Id="rId43" Type="http://schemas.openxmlformats.org/officeDocument/2006/relationships/customXml" Target="../customXml/item27.xml"/><Relationship Id="rId48" Type="http://schemas.openxmlformats.org/officeDocument/2006/relationships/customXml" Target="../customXml/item32.xml"/><Relationship Id="rId8" Type="http://schemas.openxmlformats.org/officeDocument/2006/relationships/pivotCacheDefinition" Target="pivotCache/pivotCacheDefinition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2</xdr:col>
      <xdr:colOff>38100</xdr:colOff>
      <xdr:row>0</xdr:row>
      <xdr:rowOff>914400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CalendarYea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lendarYea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8650" y="0"/>
              <a:ext cx="2228850" cy="914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enk-jan gelderman" refreshedDate="42226.624924074073" createdVersion="5" refreshedVersion="5" minRefreshableVersion="3" recordCount="0" supportSubquery="1" supportAdvancedDrill="1">
  <cacheSource type="external" connectionId="5"/>
  <cacheFields count="8">
    <cacheField name="[DimDate].[PeriodYQM].[CalendarYear]" caption="CalendarYear" numFmtId="0" hierarchy="33" level="1">
      <sharedItems containsSemiMixedTypes="0" containsString="0" containsNumber="1" containsInteger="1" minValue="2008" maxValue="2009" count="2">
        <n v="2008"/>
        <n v="2009"/>
      </sharedItems>
      <extLst>
        <ext xmlns:x15="http://schemas.microsoft.com/office/spreadsheetml/2010/11/main" uri="{4F2E5C28-24EA-4eb8-9CBF-B6C8F9C3D259}">
          <x15:cachedUniqueNames>
            <x15:cachedUniqueName index="0" name="[DimDate].[PeriodYQM].[CalendarYear].&amp;[2008]"/>
            <x15:cachedUniqueName index="1" name="[DimDate].[PeriodYQM].[CalendarYear].&amp;[2009]"/>
          </x15:cachedUniqueNames>
        </ext>
      </extLst>
    </cacheField>
    <cacheField name="[DimDate].[PeriodYQM].[CalendarQuarterLabel]" caption="CalendarQuarterLabel" numFmtId="0" hierarchy="33" level="2">
      <sharedItems containsSemiMixedTypes="0" containsNonDate="0" containsString="0"/>
    </cacheField>
    <cacheField name="[DimDate].[PeriodYQM].[CalendarMonthLabel]" caption="CalendarMonthLabel" numFmtId="0" hierarchy="33" level="3">
      <sharedItems containsSemiMixedTypes="0" containsNonDate="0" containsString="0"/>
    </cacheField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Measures].[ProfitSum]" caption="ProfitSum" numFmtId="0" hierarchy="169" level="32767"/>
    <cacheField name="[Measures].[Perc Profit Growth YoY]" caption="Perc Profit Growth YoY" numFmtId="0" hierarchy="186" level="32767"/>
    <cacheField name="[DimDate].[CalendarYear].[CalendarYear]" caption="CalendarYear" numFmtId="0" hierarchy="14" level="1">
      <sharedItems containsSemiMixedTypes="0" containsNonDate="0" containsString="0"/>
    </cacheField>
    <cacheField name="[DimProductCategory].[ProductCategoryName].[ProductCategoryName]" caption="ProductCategoryName" numFmtId="0" hierarchy="77" level="1">
      <sharedItems count="6">
        <s v="Audio"/>
        <s v="Cameras and camcorders"/>
        <s v="Cell phones"/>
        <s v="Computers"/>
        <s v="Music, Movies and Audio Books"/>
        <s v="TV and Video"/>
      </sharedItems>
    </cacheField>
  </cacheFields>
  <cacheHierarchies count="202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3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6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4" unbalanced="0">
      <fieldsUsage count="4">
        <fieldUsage x="-1"/>
        <fieldUsage x="0"/>
        <fieldUsage x="1"/>
        <fieldUsage x="2"/>
      </fieldsUsage>
    </cacheHierarchy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2" memberValueDatatype="130" unbalanced="0">
      <fieldsUsage count="2">
        <fieldUsage x="-1"/>
        <fieldUsage x="7"/>
      </fieldsUsage>
    </cacheHierarchy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ProfitSum]" caption="ProfitSum" measure="1" displayFolder="" measureGroup="FactSales" count="0" oneField="1">
      <fieldsUsage count="1">
        <fieldUsage x="4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 oneField="1">
      <fieldsUsage count="1">
        <fieldUsage x="5"/>
      </fieldsUsage>
    </cacheHierarchy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_XL_Count of Models]" caption="__XL_Count of Models" measure="1" displayFolder="" count="0" hidden="1"/>
  </cacheHierarchies>
  <kpis count="0"/>
  <dimensions count="12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1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5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  <map measureGroup="10" dimension="1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enk-jan gelderman" refreshedDate="42226.624965856485" createdVersion="5" refreshedVersion="5" minRefreshableVersion="3" recordCount="0" supportSubquery="1" supportAdvancedDrill="1">
  <cacheSource type="external" connectionId="5"/>
  <cacheFields count="3">
    <cacheField name="[Measures].[ProfitSum]" caption="ProfitSum" numFmtId="0" hierarchy="169" level="32767"/>
    <cacheField name="[DimGeography].[RegionCountryName].[RegionCountryName]" caption="RegionCountryName" numFmtId="0" hierarchy="46" level="1">
      <sharedItems count="35">
        <s v=""/>
        <s v="Armenia"/>
        <s v="Australia"/>
        <s v="Bhutan"/>
        <s v="Canada"/>
        <s v="China"/>
        <s v="Denmark"/>
        <s v="France"/>
        <s v="Germany"/>
        <s v="Greece"/>
        <s v="India"/>
        <s v="Iran"/>
        <s v="Ireland"/>
        <s v="Italy"/>
        <s v="Japan"/>
        <s v="Kyrgyzstan"/>
        <s v="Malta"/>
        <s v="Pakistan"/>
        <s v="Poland"/>
        <s v="Portugal"/>
        <s v="Romania"/>
        <s v="Russia"/>
        <s v="Singapore"/>
        <s v="Slovenia"/>
        <s v="South Korea"/>
        <s v="Spain"/>
        <s v="Sweden"/>
        <s v="Switzerland"/>
        <s v="Syria"/>
        <s v="Taiwan"/>
        <s v="Thailand"/>
        <s v="the Netherlands"/>
        <s v="Turkmenistan"/>
        <s v="United Kingdom"/>
        <s v="United States"/>
      </sharedItems>
    </cacheField>
    <cacheField name="[Measures].[CountryRank]" caption="CountryRank" numFmtId="0" hierarchy="187" level="32767"/>
  </cacheFields>
  <cacheHierarchies count="202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2" memberValueDatatype="130" unbalanced="0">
      <fieldsUsage count="2">
        <fieldUsage x="-1"/>
        <fieldUsage x="1"/>
      </fieldsUsage>
    </cacheHierarchy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 oneField="1">
      <fieldsUsage count="1">
        <fieldUsage x="2"/>
      </fieldsUsage>
    </cacheHierarchy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_XL_Count of Models]" caption="__XL_Count of Models" measure="1" displayFolder="" count="0" hidden="1"/>
  </cacheHierarchies>
  <kpis count="0"/>
  <dimensions count="12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1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5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  <map measureGroup="10" dimension="1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henk-jan gelderman" refreshedDate="42226.625100231482" createdVersion="5" refreshedVersion="5" minRefreshableVersion="3" recordCount="0" supportSubquery="1" supportAdvancedDrill="1">
  <cacheSource type="external" connectionId="5"/>
  <cacheFields count="3">
    <cacheField name="[DimProductCategory].[ProductCategoryName].[ProductCategoryName]" caption="ProductCategoryName" numFmtId="0" hierarchy="77" level="1">
      <sharedItems count="8">
        <s v="Audio"/>
        <s v="Cameras and camcorders"/>
        <s v="Cell phones"/>
        <s v="Computers"/>
        <s v="Games and Toys"/>
        <s v="Home Appliances"/>
        <s v="Music, Movies and Audio Books"/>
        <s v="TV and Video"/>
      </sharedItems>
    </cacheField>
    <cacheField name="[Measures].[ProfitSum]" caption="ProfitSum" numFmtId="0" hierarchy="169" level="32767"/>
    <cacheField name="[Measures].[CategoryRank]" caption="CategoryRank" numFmtId="0" hierarchy="188" level="32767"/>
  </cacheFields>
  <cacheHierarchies count="202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2" memberValueDatatype="130" unbalanced="0">
      <fieldsUsage count="2">
        <fieldUsage x="-1"/>
        <fieldUsage x="0"/>
      </fieldsUsage>
    </cacheHierarchy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ProfitSum]" caption="ProfitSum" measure="1" displayFolder="" measureGroup="FactSales" count="0" oneField="1">
      <fieldsUsage count="1">
        <fieldUsage x="1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 oneField="1">
      <fieldsUsage count="1">
        <fieldUsage x="2"/>
      </fieldsUsage>
    </cacheHierarchy>
    <cacheHierarchy uniqueName="[Measures].[ChannelRank]" caption="ChannelRank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_XL_Count of Models]" caption="__XL_Count of Models" measure="1" displayFolder="" count="0" hidden="1"/>
  </cacheHierarchies>
  <kpis count="0"/>
  <dimensions count="12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1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5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  <map measureGroup="10" dimension="1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henk-jan gelderman" refreshedDate="42226.625205208336" createdVersion="5" refreshedVersion="5" minRefreshableVersion="3" recordCount="0" supportSubquery="1" supportAdvancedDrill="1">
  <cacheSource type="external" connectionId="5"/>
  <cacheFields count="3"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Measures].[ProfitSum]" caption="ProfitSum" numFmtId="0" hierarchy="169" level="32767"/>
    <cacheField name="[Measures].[ChannelRank]" caption="ChannelRank" numFmtId="0" hierarchy="189" level="32767"/>
  </cacheFields>
  <cacheHierarchies count="202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0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ProfitSum]" caption="ProfitSum" measure="1" displayFolder="" measureGroup="FactSales" count="0" oneField="1">
      <fieldsUsage count="1">
        <fieldUsage x="1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 oneField="1">
      <fieldsUsage count="1">
        <fieldUsage x="2"/>
      </fieldsUsage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_XL_Count of Models]" caption="__XL_Count of Models" measure="1" displayFolder="" count="0" hidden="1"/>
  </cacheHierarchies>
  <kpis count="0"/>
  <dimensions count="12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1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5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  <map measureGroup="10" dimension="1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henk-jan gelderman" refreshedDate="42226.626441782406" createdVersion="5" refreshedVersion="5" minRefreshableVersion="3" recordCount="0" supportSubquery="1" supportAdvancedDrill="1">
  <cacheSource type="external" connectionId="5"/>
  <cacheFields count="6">
    <cacheField name="[Measures].[ProfitSum]" caption="ProfitSum" numFmtId="0" hierarchy="169" level="32767"/>
    <cacheField name="[DimDate].[CalendarMonthLabel].[CalendarMonthLabel]" caption="CalendarMonthLabel" numFmtId="0" hierarchy="9" level="1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[DimDate].[CalendarYear].[CalendarYear]" caption="CalendarYear" numFmtId="0" hierarchy="14" level="1">
      <sharedItems containsSemiMixedTypes="0" containsString="0" containsNumber="1" containsInteger="1" minValue="2007" maxValue="2009" count="3">
        <n v="2007"/>
        <n v="2008"/>
        <n v="2009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7]"/>
            <x15:cachedUniqueName index="1" name="[DimDate].[CalendarYear].&amp;[2008]"/>
            <x15:cachedUniqueName index="2" name="[DimDate].[CalendarYear].&amp;[2009]"/>
          </x15:cachedUniqueNames>
        </ext>
      </extLst>
    </cacheField>
    <cacheField name="[Measures].[Total Profit YTD]" caption="Total Profit YTD" numFmtId="0" hierarchy="183" level="32767"/>
    <cacheField name="[Measures].[Total Profit 1 Year Pervious]" caption="Total Profit 1 Year Pervious" numFmtId="0" hierarchy="185" level="32767"/>
    <cacheField name="[Measures].[Perc Profit Growth YoY]" caption="Perc Profit Growth YoY" numFmtId="0" hierarchy="186" level="32767"/>
  </cacheFields>
  <cacheHierarchies count="202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2" memberValueDatatype="130" unbalanced="0">
      <fieldsUsage count="2">
        <fieldUsage x="-1"/>
        <fieldUsage x="1"/>
      </fieldsUsage>
    </cacheHierarchy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2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 oneField="1">
      <fieldsUsage count="1">
        <fieldUsage x="3"/>
      </fieldsUsage>
    </cacheHierarchy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 oneField="1">
      <fieldsUsage count="1">
        <fieldUsage x="4"/>
      </fieldsUsage>
    </cacheHierarchy>
    <cacheHierarchy uniqueName="[Measures].[Perc Profit Growth YoY]" caption="Perc Profit Growth YoY" measure="1" displayFolder="" measureGroup="FactSales" count="0" oneField="1">
      <fieldsUsage count="1">
        <fieldUsage x="5"/>
      </fieldsUsage>
    </cacheHierarchy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_XL_Count of Models]" caption="__XL_Count of Models" measure="1" displayFolder="" count="0" hidden="1"/>
  </cacheHierarchies>
  <kpis count="0"/>
  <dimensions count="12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1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5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  <map measureGroup="10" dimension="1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henk-jan gelderman" refreshedDate="42226.624907638892" createdVersion="3" refreshedVersion="5" minRefreshableVersion="3" recordCount="0" supportSubquery="1" supportAdvancedDrill="1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02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36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name="Draaitabel5" cacheId="369" applyNumberFormats="0" applyBorderFormats="0" applyFontFormats="0" applyPatternFormats="0" applyAlignmentFormats="0" applyWidthHeightFormats="1" dataCaption="Waarden" tag="77b08b01-b0c8-444c-8faf-78b03a20e005" updatedVersion="5" minRefreshableVersion="3" useAutoFormatting="1" itemPrintTitles="1" createdVersion="5" indent="0" outline="1" outlineData="1" multipleFieldFilters="0">
  <location ref="F16:H21" firstHeaderRow="0" firstDataRow="1" firstDataCol="1"/>
  <pivotFields count="3">
    <pivotField axis="axisRow" allDrilled="1" showAll="0" sortType="ascending" defaultAttributeDrillState="1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showAll="0"/>
    <pivotField dataField="1" showAll="0"/>
  </pivotFields>
  <rowFields count="1">
    <field x="0"/>
  </rowFields>
  <rowItems count="5">
    <i>
      <x v="3"/>
    </i>
    <i>
      <x v="1"/>
    </i>
    <i>
      <x v="2"/>
    </i>
    <i>
      <x/>
    </i>
    <i t="grand">
      <x/>
    </i>
  </rowItems>
  <colFields count="1">
    <field x="-2"/>
  </colFields>
  <colItems count="2">
    <i>
      <x/>
    </i>
    <i i="1">
      <x v="1"/>
    </i>
  </colItems>
  <dataFields count="2">
    <dataField fld="1" subtotal="count" baseField="0" baseItem="0"/>
    <dataField fld="2" subtotal="count" baseField="0" baseItem="0"/>
  </dataFields>
  <pivotHierarchies count="20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Channel]"/>
        <x15:activeTabTopLevelEntity name="[FactSales]"/>
      </x15:pivotTableUISettings>
    </ext>
  </extLst>
</pivotTableDefinition>
</file>

<file path=xl/pivotTables/pivotTable2.xml><?xml version="1.0" encoding="utf-8"?>
<pivotTableDefinition xmlns="http://schemas.openxmlformats.org/spreadsheetml/2006/main" name="Draaitabel4" cacheId="366" applyNumberFormats="0" applyBorderFormats="0" applyFontFormats="0" applyPatternFormats="0" applyAlignmentFormats="0" applyWidthHeightFormats="1" dataCaption="Waarden" tag="8da585f5-6f2c-4b40-a5ed-9973913b30cd" updatedVersion="5" minRefreshableVersion="3" useAutoFormatting="1" itemPrintTitles="1" createdVersion="5" indent="0" outline="1" outlineData="1" multipleFieldFilters="0">
  <location ref="F3:H12" firstHeaderRow="0" firstDataRow="1" firstDataCol="1"/>
  <pivotFields count="3">
    <pivotField axis="axisRow" allDrilled="1" showAll="0" sortType="ascending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showAll="0"/>
    <pivotField dataField="1" showAll="0"/>
  </pivotFields>
  <rowFields count="1">
    <field x="0"/>
  </rowFields>
  <rowItems count="9">
    <i>
      <x v="3"/>
    </i>
    <i>
      <x v="1"/>
    </i>
    <i>
      <x v="7"/>
    </i>
    <i>
      <x v="2"/>
    </i>
    <i>
      <x v="6"/>
    </i>
    <i>
      <x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fld="1" subtotal="count" baseField="0" baseItem="0"/>
    <dataField fld="2" subtotal="count" baseField="0" baseItem="0"/>
  </dataFields>
  <pivotHierarchies count="20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ProductCategory]"/>
        <x15:activeTabTopLevelEntity name="[FactSales]"/>
      </x15:pivotTableUISettings>
    </ext>
  </extLst>
</pivotTableDefinition>
</file>

<file path=xl/pivotTables/pivotTable3.xml><?xml version="1.0" encoding="utf-8"?>
<pivotTableDefinition xmlns="http://schemas.openxmlformats.org/spreadsheetml/2006/main" name="Draaitabel3" cacheId="363" applyNumberFormats="0" applyBorderFormats="0" applyFontFormats="0" applyPatternFormats="0" applyAlignmentFormats="0" applyWidthHeightFormats="1" dataCaption="Waarden" tag="4464aa91-3244-4234-b817-f42535883ec8" updatedVersion="5" minRefreshableVersion="3" useAutoFormatting="1" itemPrintTitles="1" createdVersion="5" indent="0" outline="1" outlineData="1" multipleFieldFilters="0">
  <location ref="B3:D39" firstHeaderRow="0" firstDataRow="1" firstDataCol="1"/>
  <pivotFields count="3">
    <pivotField dataField="1" showAll="0"/>
    <pivotField axis="axisRow" allDrilled="1" showAll="0" sortType="ascending" defaultAttributeDrillState="1">
      <items count="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showAll="0"/>
  </pivotFields>
  <rowFields count="1">
    <field x="1"/>
  </rowFields>
  <rowItems count="36">
    <i>
      <x v="34"/>
    </i>
    <i>
      <x v="5"/>
    </i>
    <i>
      <x v="8"/>
    </i>
    <i>
      <x v="7"/>
    </i>
    <i>
      <x v="33"/>
    </i>
    <i>
      <x v="4"/>
    </i>
    <i>
      <x v="14"/>
    </i>
    <i>
      <x v="2"/>
    </i>
    <i>
      <x v="10"/>
    </i>
    <i>
      <x v="21"/>
    </i>
    <i>
      <x v="13"/>
    </i>
    <i>
      <x v="11"/>
    </i>
    <i>
      <x v="32"/>
    </i>
    <i>
      <x v="28"/>
    </i>
    <i>
      <x v="17"/>
    </i>
    <i>
      <x v="24"/>
    </i>
    <i>
      <x v="30"/>
    </i>
    <i>
      <x v="3"/>
    </i>
    <i>
      <x v="29"/>
    </i>
    <i>
      <x v="1"/>
    </i>
    <i>
      <x v="15"/>
    </i>
    <i>
      <x v="22"/>
    </i>
    <i>
      <x v="9"/>
    </i>
    <i>
      <x v="20"/>
    </i>
    <i>
      <x v="6"/>
    </i>
    <i>
      <x v="18"/>
    </i>
    <i>
      <x v="25"/>
    </i>
    <i>
      <x v="23"/>
    </i>
    <i>
      <x v="19"/>
    </i>
    <i>
      <x v="31"/>
    </i>
    <i>
      <x v="12"/>
    </i>
    <i>
      <x v="26"/>
    </i>
    <i>
      <x v="27"/>
    </i>
    <i>
      <x v="16"/>
    </i>
    <i>
      <x/>
    </i>
    <i t="grand">
      <x/>
    </i>
  </rowItems>
  <colFields count="1">
    <field x="-2"/>
  </colFields>
  <colItems count="2">
    <i>
      <x/>
    </i>
    <i i="1">
      <x v="1"/>
    </i>
  </colItems>
  <dataFields count="2">
    <dataField fld="0" subtotal="count" baseField="0" baseItem="0"/>
    <dataField fld="2" subtotal="count" baseField="0" baseItem="0"/>
  </dataFields>
  <pivotHierarchies count="20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4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Stores]"/>
        <x15:activeTabTopLevelEntity name="[DimDate]"/>
        <x15:activeTabTopLevelEntity name="[FactSales]"/>
        <x15:activeTabTopLevelEntity name="[DimGeography]"/>
      </x15:pivotTableUISettings>
    </ext>
  </extLst>
</pivotTableDefinition>
</file>

<file path=xl/pivotTables/pivotTable4.xml><?xml version="1.0" encoding="utf-8"?>
<pivotTableDefinition xmlns="http://schemas.openxmlformats.org/spreadsheetml/2006/main" name="Draaitabel2" cacheId="346" applyNumberFormats="0" applyBorderFormats="0" applyFontFormats="0" applyPatternFormats="0" applyAlignmentFormats="0" applyWidthHeightFormats="1" dataCaption="Waarden" tag="2e6a9fac-4207-4a5e-81df-264cd984fdd4" updatedVersion="5" minRefreshableVersion="3" useAutoFormatting="1" itemPrintTitles="1" createdVersion="5" indent="0" outline="1" outlineData="1" multipleFieldFilters="0">
  <location ref="B3:H34" firstHeaderRow="1" firstDataRow="3" firstDataCol="1"/>
  <pivotFields count="8">
    <pivotField axis="axisCol" allDrilled="1" showAll="0" dataSourceSort="1">
      <items count="3">
        <item c="1" x="0"/>
        <item c="1" x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allDrilled="1" showAll="0" dataSourceSort="1" defaultAttributeDrillState="1"/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</pivotFields>
  <rowFields count="2">
    <field x="3"/>
    <field x="7"/>
  </rowFields>
  <rowItems count="29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2">
    <field x="0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fld="4" subtotal="count" baseField="3" baseItem="0" numFmtId="165"/>
    <dataField name="Growth YoY" fld="5" subtotal="count" baseField="3" baseItem="0" numFmtId="10"/>
  </dataFields>
  <pivotHierarchies count="20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2" level="1">
        <member name="[DimDate].[CalendarYear].&amp;[2008]"/>
        <member name="[DimDate].[CalendarYear].&amp;[2009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2"/>
    <rowHierarchyUsage hierarchyUsage="77"/>
  </rowHierarchiesUsage>
  <colHierarchiesUsage count="2">
    <colHierarchyUsage hierarchyUsage="33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Date]"/>
        <x15:activeTabTopLevelEntity name="[DimChannel]"/>
        <x15:activeTabTopLevelEntity name="[FactSales]"/>
        <x15:activeTabTopLevelEntity name="[DimProductCategory]"/>
      </x15:pivotTableUISettings>
    </ext>
  </extLst>
</pivotTableDefinition>
</file>

<file path=xl/pivotTables/pivotTable5.xml><?xml version="1.0" encoding="utf-8"?>
<pivotTableDefinition xmlns="http://schemas.openxmlformats.org/spreadsheetml/2006/main" name="Draaitabel1" cacheId="375" applyNumberFormats="0" applyBorderFormats="0" applyFontFormats="0" applyPatternFormats="0" applyAlignmentFormats="0" applyWidthHeightFormats="1" dataCaption="Waarden" tag="528dc2af-22b0-4e72-b2b2-d451ebe67b1d" updatedVersion="5" minRefreshableVersion="3" useAutoFormatting="1" subtotalHiddenItems="1" itemPrintTitles="1" createdVersion="5" indent="0" outline="1" outlineData="1" multipleFieldFilters="0">
  <location ref="B3:F43" firstHeaderRow="0" firstDataRow="1" firstDataCol="1"/>
  <pivotFields count="6">
    <pivotField dataField="1" showAll="0"/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allDrilled="1" showAll="0" dataSourceSort="1" defaultAttributeDrillState="1">
      <items count="4">
        <item s="1" x="0"/>
        <item s="1" x="1"/>
        <item s="1" x="2"/>
        <item t="default"/>
      </items>
    </pivotField>
    <pivotField dataField="1" showAll="0"/>
    <pivotField dataField="1" showAll="0"/>
    <pivotField dataField="1" showAll="0"/>
  </pivotFields>
  <rowFields count="2">
    <field x="2"/>
    <field x="1"/>
  </rowFields>
  <rowItems count="40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fld="0" subtotal="count" baseField="0" baseItem="0"/>
    <dataField fld="3" subtotal="count" baseField="0" baseItem="0"/>
    <dataField fld="4" subtotal="count" baseField="0" baseItem="0"/>
    <dataField fld="5" subtotal="count" baseField="0" baseItem="0"/>
  </dataFields>
  <pivotHierarchies count="20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4"/>
    <rowHierarchyUsage hierarchyUsage="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Date]"/>
        <x15:activeTabTopLevelEntity name="[FactSales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alendarYear" sourceName="[DimDate].[CalendarYear]">
  <pivotTables>
    <pivotTable tabId="6" name="Draaitabel2"/>
  </pivotTables>
  <data>
    <olap pivotCacheId="36">
      <levels count="2">
        <level uniqueName="[DimDate].[CalendarYear].[(All)]" sourceCaption="(All)" count="0"/>
        <level uniqueName="[DimDate].[CalendarYear].[CalendarYear]" sourceCaption="CalendarYear" count="7">
          <ranges>
            <range startItem="0">
              <i n="[DimDate].[CalendarYear].&amp;[2007]" c="2007"/>
              <i n="[DimDate].[CalendarYear].&amp;[2008]" c="2008"/>
              <i n="[DimDate].[CalendarYear].&amp;[2009]" c="2009"/>
              <i n="[DimDate].[CalendarYear].&amp;[2010]" c="2010"/>
              <i n="[DimDate].[CalendarYear].&amp;[2005]" c="2005" nd="1"/>
              <i n="[DimDate].[CalendarYear].&amp;[2006]" c="2006" nd="1"/>
              <i n="[DimDate].[CalendarYear].&amp;[2011]" c="2011" nd="1"/>
            </range>
          </ranges>
        </level>
      </levels>
      <selections count="2">
        <selection n="[DimDate].[CalendarYear].&amp;[2008]"/>
        <selection n="[DimDate].[CalendarYear].&amp;[2009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alendarYear" cache="Slicer_CalendarYear" caption="CalendarYear" columnCount="4" level="1" rowHeight="241300"/>
</slicer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9"/>
  <sheetViews>
    <sheetView workbookViewId="0">
      <selection activeCell="J2" sqref="J2"/>
    </sheetView>
  </sheetViews>
  <sheetFormatPr defaultRowHeight="15" x14ac:dyDescent="0.25"/>
  <cols>
    <col min="2" max="2" width="15.5703125" customWidth="1"/>
    <col min="3" max="3" width="16.85546875" customWidth="1"/>
    <col min="4" max="4" width="12.28515625" customWidth="1"/>
    <col min="5" max="5" width="9.85546875" customWidth="1"/>
    <col min="6" max="6" width="30" customWidth="1"/>
    <col min="7" max="7" width="16.85546875" bestFit="1" customWidth="1"/>
    <col min="8" max="8" width="12.5703125" customWidth="1"/>
    <col min="9" max="9" width="16.85546875" bestFit="1" customWidth="1"/>
    <col min="10" max="10" width="12.28515625" bestFit="1" customWidth="1"/>
    <col min="11" max="11" width="16.85546875" bestFit="1" customWidth="1"/>
    <col min="12" max="12" width="12.28515625" bestFit="1" customWidth="1"/>
    <col min="13" max="13" width="9.85546875" bestFit="1" customWidth="1"/>
    <col min="14" max="14" width="12.28515625" bestFit="1" customWidth="1"/>
    <col min="15" max="15" width="9.85546875" bestFit="1" customWidth="1"/>
    <col min="16" max="16" width="12.28515625" bestFit="1" customWidth="1"/>
    <col min="17" max="17" width="16.85546875" bestFit="1" customWidth="1"/>
    <col min="18" max="18" width="18.42578125" bestFit="1" customWidth="1"/>
  </cols>
  <sheetData>
    <row r="3" spans="2:8" x14ac:dyDescent="0.25">
      <c r="B3" s="1" t="s">
        <v>2</v>
      </c>
      <c r="C3" t="s">
        <v>12</v>
      </c>
      <c r="D3" t="s">
        <v>67</v>
      </c>
      <c r="F3" s="1" t="s">
        <v>2</v>
      </c>
      <c r="G3" t="s">
        <v>12</v>
      </c>
      <c r="H3" t="s">
        <v>70</v>
      </c>
    </row>
    <row r="4" spans="2:8" x14ac:dyDescent="0.25">
      <c r="B4" s="2" t="s">
        <v>66</v>
      </c>
      <c r="C4" s="6">
        <v>2735079527.2445002</v>
      </c>
      <c r="D4" s="7">
        <v>1</v>
      </c>
      <c r="F4" s="2" t="s">
        <v>6</v>
      </c>
      <c r="G4" s="6">
        <v>1825159907.9572001</v>
      </c>
      <c r="H4" s="7">
        <v>1</v>
      </c>
    </row>
    <row r="5" spans="2:8" x14ac:dyDescent="0.25">
      <c r="B5" s="2" t="s">
        <v>37</v>
      </c>
      <c r="C5" s="6">
        <v>608658274.73950005</v>
      </c>
      <c r="D5" s="7">
        <v>2</v>
      </c>
      <c r="F5" s="2" t="s">
        <v>4</v>
      </c>
      <c r="G5" s="6">
        <v>1536955209.7506001</v>
      </c>
      <c r="H5" s="7">
        <v>2</v>
      </c>
    </row>
    <row r="6" spans="2:8" x14ac:dyDescent="0.25">
      <c r="B6" s="2" t="s">
        <v>40</v>
      </c>
      <c r="C6" s="6">
        <v>380165310.03689998</v>
      </c>
      <c r="D6" s="7">
        <v>3</v>
      </c>
      <c r="F6" s="2" t="s">
        <v>8</v>
      </c>
      <c r="G6" s="6">
        <v>742436049.33420002</v>
      </c>
      <c r="H6" s="7">
        <v>3</v>
      </c>
    </row>
    <row r="7" spans="2:8" x14ac:dyDescent="0.25">
      <c r="B7" s="2" t="s">
        <v>39</v>
      </c>
      <c r="C7" s="6">
        <v>248766616.5298</v>
      </c>
      <c r="D7" s="7">
        <v>4</v>
      </c>
      <c r="F7" s="2" t="s">
        <v>5</v>
      </c>
      <c r="G7" s="6">
        <v>496656067.12840003</v>
      </c>
      <c r="H7" s="7">
        <v>4</v>
      </c>
    </row>
    <row r="8" spans="2:8" x14ac:dyDescent="0.25">
      <c r="B8" s="2" t="s">
        <v>65</v>
      </c>
      <c r="C8" s="6">
        <v>126575297.35160001</v>
      </c>
      <c r="D8" s="7">
        <v>5</v>
      </c>
      <c r="F8" s="2" t="s">
        <v>7</v>
      </c>
      <c r="G8" s="6">
        <v>100870824.2711</v>
      </c>
      <c r="H8" s="7">
        <v>5</v>
      </c>
    </row>
    <row r="9" spans="2:8" x14ac:dyDescent="0.25">
      <c r="B9" s="2" t="s">
        <v>36</v>
      </c>
      <c r="C9" s="6">
        <v>101201878.348</v>
      </c>
      <c r="D9" s="7">
        <v>6</v>
      </c>
      <c r="F9" s="2" t="s">
        <v>3</v>
      </c>
      <c r="G9" s="6">
        <v>86738826.0009</v>
      </c>
      <c r="H9" s="7">
        <v>6</v>
      </c>
    </row>
    <row r="10" spans="2:8" x14ac:dyDescent="0.25">
      <c r="B10" s="2" t="s">
        <v>46</v>
      </c>
      <c r="C10" s="6">
        <v>93626165.787</v>
      </c>
      <c r="D10" s="7">
        <v>7</v>
      </c>
      <c r="F10" s="2" t="s">
        <v>68</v>
      </c>
      <c r="G10" s="6"/>
      <c r="H10" s="7">
        <v>7</v>
      </c>
    </row>
    <row r="11" spans="2:8" x14ac:dyDescent="0.25">
      <c r="B11" s="2" t="s">
        <v>34</v>
      </c>
      <c r="C11" s="6">
        <v>45374423.691</v>
      </c>
      <c r="D11" s="7">
        <v>8</v>
      </c>
      <c r="F11" s="2" t="s">
        <v>69</v>
      </c>
      <c r="G11" s="6"/>
      <c r="H11" s="7">
        <v>7</v>
      </c>
    </row>
    <row r="12" spans="2:8" x14ac:dyDescent="0.25">
      <c r="B12" s="2" t="s">
        <v>42</v>
      </c>
      <c r="C12" s="6">
        <v>44516648.189499997</v>
      </c>
      <c r="D12" s="7">
        <v>9</v>
      </c>
      <c r="F12" s="2" t="s">
        <v>1</v>
      </c>
      <c r="G12" s="6">
        <v>4788816884.4424</v>
      </c>
      <c r="H12" s="7">
        <v>1</v>
      </c>
    </row>
    <row r="13" spans="2:8" x14ac:dyDescent="0.25">
      <c r="B13" s="2" t="s">
        <v>53</v>
      </c>
      <c r="C13" s="6">
        <v>40525538.828199998</v>
      </c>
      <c r="D13" s="7">
        <v>10</v>
      </c>
    </row>
    <row r="14" spans="2:8" x14ac:dyDescent="0.25">
      <c r="B14" s="2" t="s">
        <v>45</v>
      </c>
      <c r="C14" s="6">
        <v>31832007.561099999</v>
      </c>
      <c r="D14" s="7">
        <v>11</v>
      </c>
    </row>
    <row r="15" spans="2:8" x14ac:dyDescent="0.25">
      <c r="B15" s="2" t="s">
        <v>43</v>
      </c>
      <c r="C15" s="6">
        <v>30045832.723000001</v>
      </c>
      <c r="D15" s="7">
        <v>12</v>
      </c>
    </row>
    <row r="16" spans="2:8" x14ac:dyDescent="0.25">
      <c r="B16" s="2" t="s">
        <v>64</v>
      </c>
      <c r="C16" s="6">
        <v>29513329.5625</v>
      </c>
      <c r="D16" s="7">
        <v>13</v>
      </c>
      <c r="F16" s="1" t="s">
        <v>2</v>
      </c>
      <c r="G16" t="s">
        <v>12</v>
      </c>
      <c r="H16" t="s">
        <v>71</v>
      </c>
    </row>
    <row r="17" spans="2:8" x14ac:dyDescent="0.25">
      <c r="B17" s="2" t="s">
        <v>60</v>
      </c>
      <c r="C17" s="6">
        <v>25927158.43</v>
      </c>
      <c r="D17" s="7">
        <v>14</v>
      </c>
      <c r="F17" s="2" t="s">
        <v>16</v>
      </c>
      <c r="G17" s="6">
        <v>2787848687.0450001</v>
      </c>
      <c r="H17" s="7">
        <v>1</v>
      </c>
    </row>
    <row r="18" spans="2:8" x14ac:dyDescent="0.25">
      <c r="B18" s="2" t="s">
        <v>49</v>
      </c>
      <c r="C18" s="6">
        <v>25419459.509500001</v>
      </c>
      <c r="D18" s="7">
        <v>15</v>
      </c>
      <c r="F18" s="2" t="s">
        <v>14</v>
      </c>
      <c r="G18" s="6">
        <v>966874988.10350001</v>
      </c>
      <c r="H18" s="7">
        <v>2</v>
      </c>
    </row>
    <row r="19" spans="2:8" x14ac:dyDescent="0.25">
      <c r="B19" s="2" t="s">
        <v>56</v>
      </c>
      <c r="C19" s="6">
        <v>21281077.311999999</v>
      </c>
      <c r="D19" s="7">
        <v>16</v>
      </c>
      <c r="F19" s="2" t="s">
        <v>15</v>
      </c>
      <c r="G19" s="6">
        <v>633778635.33539999</v>
      </c>
      <c r="H19" s="7">
        <v>3</v>
      </c>
    </row>
    <row r="20" spans="2:8" x14ac:dyDescent="0.25">
      <c r="B20" s="2" t="s">
        <v>62</v>
      </c>
      <c r="C20" s="6">
        <v>20897583.4595</v>
      </c>
      <c r="D20" s="7">
        <v>17</v>
      </c>
      <c r="F20" s="2" t="s">
        <v>13</v>
      </c>
      <c r="G20" s="6">
        <v>400314573.95850003</v>
      </c>
      <c r="H20" s="7">
        <v>4</v>
      </c>
    </row>
    <row r="21" spans="2:8" x14ac:dyDescent="0.25">
      <c r="B21" s="2" t="s">
        <v>35</v>
      </c>
      <c r="C21" s="6">
        <v>17181562.7535</v>
      </c>
      <c r="D21" s="7">
        <v>18</v>
      </c>
      <c r="F21" s="2" t="s">
        <v>1</v>
      </c>
      <c r="G21" s="6">
        <v>4788816884.4424</v>
      </c>
      <c r="H21" s="7">
        <v>1</v>
      </c>
    </row>
    <row r="22" spans="2:8" x14ac:dyDescent="0.25">
      <c r="B22" s="2" t="s">
        <v>61</v>
      </c>
      <c r="C22" s="6">
        <v>15155904.659</v>
      </c>
      <c r="D22" s="7">
        <v>19</v>
      </c>
    </row>
    <row r="23" spans="2:8" x14ac:dyDescent="0.25">
      <c r="B23" s="2" t="s">
        <v>33</v>
      </c>
      <c r="C23" s="6">
        <v>14937088.202500001</v>
      </c>
      <c r="D23" s="7">
        <v>20</v>
      </c>
    </row>
    <row r="24" spans="2:8" x14ac:dyDescent="0.25">
      <c r="B24" s="2" t="s">
        <v>47</v>
      </c>
      <c r="C24" s="6">
        <v>14623471.6765</v>
      </c>
      <c r="D24" s="7">
        <v>21</v>
      </c>
    </row>
    <row r="25" spans="2:8" x14ac:dyDescent="0.25">
      <c r="B25" s="2" t="s">
        <v>54</v>
      </c>
      <c r="C25" s="6">
        <v>14557227.564999999</v>
      </c>
      <c r="D25" s="7">
        <v>22</v>
      </c>
    </row>
    <row r="26" spans="2:8" x14ac:dyDescent="0.25">
      <c r="B26" s="2" t="s">
        <v>41</v>
      </c>
      <c r="C26" s="6">
        <v>8853947.6710999999</v>
      </c>
      <c r="D26" s="7">
        <v>23</v>
      </c>
    </row>
    <row r="27" spans="2:8" x14ac:dyDescent="0.25">
      <c r="B27" s="2" t="s">
        <v>52</v>
      </c>
      <c r="C27" s="6">
        <v>8825422.8289000001</v>
      </c>
      <c r="D27" s="7">
        <v>24</v>
      </c>
    </row>
    <row r="28" spans="2:8" x14ac:dyDescent="0.25">
      <c r="B28" s="2" t="s">
        <v>38</v>
      </c>
      <c r="C28" s="6">
        <v>8725646.9668000005</v>
      </c>
      <c r="D28" s="7">
        <v>25</v>
      </c>
    </row>
    <row r="29" spans="2:8" x14ac:dyDescent="0.25">
      <c r="B29" s="2" t="s">
        <v>50</v>
      </c>
      <c r="C29" s="6">
        <v>8657885.8708999995</v>
      </c>
      <c r="D29" s="7">
        <v>26</v>
      </c>
    </row>
    <row r="30" spans="2:8" x14ac:dyDescent="0.25">
      <c r="B30" s="2" t="s">
        <v>57</v>
      </c>
      <c r="C30" s="6">
        <v>8648364.3208000008</v>
      </c>
      <c r="D30" s="7">
        <v>27</v>
      </c>
    </row>
    <row r="31" spans="2:8" x14ac:dyDescent="0.25">
      <c r="B31" s="2" t="s">
        <v>55</v>
      </c>
      <c r="C31" s="6">
        <v>8627875.1341999993</v>
      </c>
      <c r="D31" s="7">
        <v>28</v>
      </c>
    </row>
    <row r="32" spans="2:8" x14ac:dyDescent="0.25">
      <c r="B32" s="2" t="s">
        <v>51</v>
      </c>
      <c r="C32" s="6">
        <v>8538261.8148999996</v>
      </c>
      <c r="D32" s="7">
        <v>29</v>
      </c>
    </row>
    <row r="33" spans="2:4" x14ac:dyDescent="0.25">
      <c r="B33" s="2" t="s">
        <v>63</v>
      </c>
      <c r="C33" s="6">
        <v>8499013.0532000009</v>
      </c>
      <c r="D33" s="7">
        <v>30</v>
      </c>
    </row>
    <row r="34" spans="2:4" x14ac:dyDescent="0.25">
      <c r="B34" s="2" t="s">
        <v>44</v>
      </c>
      <c r="C34" s="6">
        <v>8483586.9060999993</v>
      </c>
      <c r="D34" s="7">
        <v>31</v>
      </c>
    </row>
    <row r="35" spans="2:4" x14ac:dyDescent="0.25">
      <c r="B35" s="2" t="s">
        <v>58</v>
      </c>
      <c r="C35" s="6">
        <v>8442021.8951999992</v>
      </c>
      <c r="D35" s="7">
        <v>32</v>
      </c>
    </row>
    <row r="36" spans="2:4" x14ac:dyDescent="0.25">
      <c r="B36" s="2" t="s">
        <v>59</v>
      </c>
      <c r="C36" s="6">
        <v>8331945.8830000004</v>
      </c>
      <c r="D36" s="7">
        <v>33</v>
      </c>
    </row>
    <row r="37" spans="2:4" x14ac:dyDescent="0.25">
      <c r="B37" s="2" t="s">
        <v>48</v>
      </c>
      <c r="C37" s="6">
        <v>8321527.9371999996</v>
      </c>
      <c r="D37" s="7">
        <v>34</v>
      </c>
    </row>
    <row r="38" spans="2:4" x14ac:dyDescent="0.25">
      <c r="B38" s="2"/>
      <c r="C38" s="6"/>
      <c r="D38" s="7">
        <v>35</v>
      </c>
    </row>
    <row r="39" spans="2:4" x14ac:dyDescent="0.25">
      <c r="B39" s="2" t="s">
        <v>1</v>
      </c>
      <c r="C39" s="6">
        <v>4788816884.4424</v>
      </c>
      <c r="D39" s="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workbookViewId="0">
      <selection activeCell="J2" sqref="J2"/>
    </sheetView>
  </sheetViews>
  <sheetFormatPr defaultRowHeight="15" x14ac:dyDescent="0.25"/>
  <cols>
    <col min="2" max="2" width="33.140625" customWidth="1"/>
    <col min="3" max="3" width="16.85546875" customWidth="1"/>
    <col min="4" max="4" width="11.5703125" customWidth="1"/>
    <col min="5" max="5" width="16.85546875" customWidth="1"/>
    <col min="6" max="6" width="11.5703125" customWidth="1"/>
    <col min="7" max="7" width="16.85546875" customWidth="1"/>
    <col min="8" max="8" width="17.7109375" customWidth="1"/>
    <col min="9" max="9" width="15.28515625" customWidth="1"/>
    <col min="10" max="10" width="11.5703125" customWidth="1"/>
    <col min="11" max="11" width="16.85546875" bestFit="1" customWidth="1"/>
    <col min="12" max="12" width="16.140625" customWidth="1"/>
    <col min="13" max="13" width="16.85546875" bestFit="1" customWidth="1"/>
    <col min="14" max="14" width="11.5703125" bestFit="1" customWidth="1"/>
    <col min="15" max="15" width="16.85546875" bestFit="1" customWidth="1"/>
    <col min="16" max="16" width="17.7109375" bestFit="1" customWidth="1"/>
  </cols>
  <sheetData>
    <row r="1" spans="2:8" ht="80.25" customHeight="1" x14ac:dyDescent="0.25"/>
    <row r="3" spans="2:8" x14ac:dyDescent="0.25">
      <c r="C3" s="1" t="s">
        <v>0</v>
      </c>
    </row>
    <row r="4" spans="2:8" x14ac:dyDescent="0.25">
      <c r="C4">
        <v>2008</v>
      </c>
      <c r="E4">
        <v>2009</v>
      </c>
      <c r="G4" t="s">
        <v>27</v>
      </c>
      <c r="H4" t="s">
        <v>31</v>
      </c>
    </row>
    <row r="5" spans="2:8" x14ac:dyDescent="0.25">
      <c r="B5" s="1" t="s">
        <v>2</v>
      </c>
      <c r="C5" t="s">
        <v>12</v>
      </c>
      <c r="D5" t="s">
        <v>32</v>
      </c>
      <c r="E5" t="s">
        <v>12</v>
      </c>
      <c r="F5" t="s">
        <v>32</v>
      </c>
    </row>
    <row r="6" spans="2:8" x14ac:dyDescent="0.25">
      <c r="B6" s="2" t="s">
        <v>13</v>
      </c>
      <c r="C6" s="3">
        <v>122214072.39049999</v>
      </c>
      <c r="D6" s="5">
        <v>-0.22682417367702687</v>
      </c>
      <c r="E6" s="3">
        <v>120032869.0455</v>
      </c>
      <c r="F6" s="5">
        <v>-1.7847399258823407E-2</v>
      </c>
      <c r="G6" s="3">
        <v>242246941.43599999</v>
      </c>
      <c r="H6" s="5">
        <v>-0.13570191279094035</v>
      </c>
    </row>
    <row r="7" spans="2:8" x14ac:dyDescent="0.25">
      <c r="B7" s="4" t="s">
        <v>3</v>
      </c>
      <c r="C7" s="3">
        <v>2404300.0129999998</v>
      </c>
      <c r="D7" s="5">
        <v>0.67668019888726993</v>
      </c>
      <c r="E7" s="3">
        <v>3361693.7905000001</v>
      </c>
      <c r="F7" s="5">
        <v>0.39820062900777431</v>
      </c>
      <c r="G7" s="3">
        <v>5765993.8035000004</v>
      </c>
      <c r="H7" s="5">
        <v>0.50223979289267295</v>
      </c>
    </row>
    <row r="8" spans="2:8" x14ac:dyDescent="0.25">
      <c r="B8" s="4" t="s">
        <v>4</v>
      </c>
      <c r="C8" s="3">
        <v>39015428.252499998</v>
      </c>
      <c r="D8" s="5">
        <v>-0.32771664013529062</v>
      </c>
      <c r="E8" s="3">
        <v>32353402.702500001</v>
      </c>
      <c r="F8" s="5">
        <v>-0.1707536184630529</v>
      </c>
      <c r="G8" s="3">
        <v>71368830.954999998</v>
      </c>
      <c r="H8" s="5">
        <v>-0.2646151167230944</v>
      </c>
    </row>
    <row r="9" spans="2:8" x14ac:dyDescent="0.25">
      <c r="B9" s="4" t="s">
        <v>5</v>
      </c>
      <c r="C9" s="3">
        <v>11274073.885500001</v>
      </c>
      <c r="D9" s="5">
        <v>-0.34992947124500495</v>
      </c>
      <c r="E9" s="3">
        <v>12590364.507999999</v>
      </c>
      <c r="F9" s="5">
        <v>0.11675376938880361</v>
      </c>
      <c r="G9" s="3">
        <v>23864438.3935</v>
      </c>
      <c r="H9" s="5">
        <v>-0.16607246894534117</v>
      </c>
    </row>
    <row r="10" spans="2:8" x14ac:dyDescent="0.25">
      <c r="B10" s="4" t="s">
        <v>6</v>
      </c>
      <c r="C10" s="3">
        <v>45374426.751000002</v>
      </c>
      <c r="D10" s="5">
        <v>-0.20592137479442951</v>
      </c>
      <c r="E10" s="3">
        <v>48369343.881999999</v>
      </c>
      <c r="F10" s="5">
        <v>6.6004517201619428E-2</v>
      </c>
      <c r="G10" s="3">
        <v>93743770.633000001</v>
      </c>
      <c r="H10" s="5">
        <v>-8.5564030673416391E-2</v>
      </c>
    </row>
    <row r="11" spans="2:8" x14ac:dyDescent="0.25">
      <c r="B11" s="4" t="s">
        <v>7</v>
      </c>
      <c r="C11" s="3">
        <v>2713141.9575</v>
      </c>
      <c r="D11" s="5">
        <v>-0.35066800380591506</v>
      </c>
      <c r="E11" s="3">
        <v>1883176.6040000001</v>
      </c>
      <c r="F11" s="5">
        <v>-0.30590561293916374</v>
      </c>
      <c r="G11" s="3">
        <v>4596318.5614999998</v>
      </c>
      <c r="H11" s="5">
        <v>-0.33304532220936689</v>
      </c>
    </row>
    <row r="12" spans="2:8" x14ac:dyDescent="0.25">
      <c r="B12" s="4" t="s">
        <v>8</v>
      </c>
      <c r="C12" s="3">
        <v>21432701.530999999</v>
      </c>
      <c r="D12" s="5">
        <v>7.5006011546873641E-2</v>
      </c>
      <c r="E12" s="3">
        <v>21474887.558499999</v>
      </c>
      <c r="F12" s="5">
        <v>1.9683019165354699E-3</v>
      </c>
      <c r="G12" s="3">
        <v>42907589.089500003</v>
      </c>
      <c r="H12" s="5">
        <v>3.7167096148408608E-2</v>
      </c>
    </row>
    <row r="13" spans="2:8" x14ac:dyDescent="0.25">
      <c r="B13" s="2" t="s">
        <v>14</v>
      </c>
      <c r="C13" s="3">
        <v>326655755.64450002</v>
      </c>
      <c r="D13" s="5">
        <v>0.10361952186326237</v>
      </c>
      <c r="E13" s="3">
        <v>344233388.44910002</v>
      </c>
      <c r="F13" s="5">
        <v>5.3810877355945835E-2</v>
      </c>
      <c r="G13" s="3">
        <v>670889144.09360003</v>
      </c>
      <c r="H13" s="5">
        <v>7.7488469234917826E-2</v>
      </c>
    </row>
    <row r="14" spans="2:8" x14ac:dyDescent="0.25">
      <c r="B14" s="4" t="s">
        <v>3</v>
      </c>
      <c r="C14" s="3">
        <v>6561692.9086999996</v>
      </c>
      <c r="D14" s="5">
        <v>1.3328983452414567</v>
      </c>
      <c r="E14" s="3">
        <v>9780369.0385999996</v>
      </c>
      <c r="F14" s="5">
        <v>0.49052526149653092</v>
      </c>
      <c r="G14" s="3">
        <v>16342061.9473</v>
      </c>
      <c r="H14" s="5">
        <v>0.74327016892751308</v>
      </c>
    </row>
    <row r="15" spans="2:8" x14ac:dyDescent="0.25">
      <c r="B15" s="4" t="s">
        <v>4</v>
      </c>
      <c r="C15" s="3">
        <v>105952701.52949999</v>
      </c>
      <c r="D15" s="5">
        <v>5.4780901941719447E-3</v>
      </c>
      <c r="E15" s="3">
        <v>95698422.773000002</v>
      </c>
      <c r="F15" s="5">
        <v>-9.6781663973381005E-2</v>
      </c>
      <c r="G15" s="3">
        <v>201651124.30250001</v>
      </c>
      <c r="H15" s="5">
        <v>-4.5791451381403954E-2</v>
      </c>
    </row>
    <row r="16" spans="2:8" x14ac:dyDescent="0.25">
      <c r="B16" s="4" t="s">
        <v>5</v>
      </c>
      <c r="C16" s="3">
        <v>30851882.072799999</v>
      </c>
      <c r="D16" s="5">
        <v>-3.0896948295832623E-2</v>
      </c>
      <c r="E16" s="3">
        <v>38133830.963200003</v>
      </c>
      <c r="F16" s="5">
        <v>0.23602932466865603</v>
      </c>
      <c r="G16" s="3">
        <v>68985713.035999998</v>
      </c>
      <c r="H16" s="5">
        <v>0.10047203489985682</v>
      </c>
    </row>
    <row r="17" spans="2:8" x14ac:dyDescent="0.25">
      <c r="B17" s="4" t="s">
        <v>6</v>
      </c>
      <c r="C17" s="3">
        <v>120628942.30850001</v>
      </c>
      <c r="D17" s="5">
        <v>7.0131443333238397E-2</v>
      </c>
      <c r="E17" s="3">
        <v>130164268.60699999</v>
      </c>
      <c r="F17" s="5">
        <v>7.9046753755944207E-2</v>
      </c>
      <c r="G17" s="3">
        <v>250793210.91549999</v>
      </c>
      <c r="H17" s="5">
        <v>7.474011397641854E-2</v>
      </c>
    </row>
    <row r="18" spans="2:8" x14ac:dyDescent="0.25">
      <c r="B18" s="4" t="s">
        <v>7</v>
      </c>
      <c r="C18" s="3">
        <v>7024816.0492000002</v>
      </c>
      <c r="D18" s="5">
        <v>-2.8985761341950515E-2</v>
      </c>
      <c r="E18" s="3">
        <v>5621003.9270000001</v>
      </c>
      <c r="F18" s="5">
        <v>-0.19983613981747878</v>
      </c>
      <c r="G18" s="3">
        <v>12645819.976199999</v>
      </c>
      <c r="H18" s="5">
        <v>-0.11315468662216828</v>
      </c>
    </row>
    <row r="19" spans="2:8" x14ac:dyDescent="0.25">
      <c r="B19" s="4" t="s">
        <v>8</v>
      </c>
      <c r="C19" s="3">
        <v>55635720.775799997</v>
      </c>
      <c r="D19" s="5">
        <v>0.54525544188788078</v>
      </c>
      <c r="E19" s="3">
        <v>64835493.140299998</v>
      </c>
      <c r="F19" s="5">
        <v>0.16535729628763338</v>
      </c>
      <c r="G19" s="3">
        <v>120471213.9161</v>
      </c>
      <c r="H19" s="5">
        <v>0.31461467114603553</v>
      </c>
    </row>
    <row r="20" spans="2:8" x14ac:dyDescent="0.25">
      <c r="B20" s="2" t="s">
        <v>15</v>
      </c>
      <c r="C20" s="3">
        <v>213226069.93740001</v>
      </c>
      <c r="D20" s="5">
        <v>-1.4618382325481105E-2</v>
      </c>
      <c r="E20" s="3">
        <v>204163233.4754</v>
      </c>
      <c r="F20" s="5">
        <v>-4.2503416513096706E-2</v>
      </c>
      <c r="G20" s="3">
        <v>417389303.41280001</v>
      </c>
      <c r="H20" s="5">
        <v>-2.8458240543210677E-2</v>
      </c>
    </row>
    <row r="21" spans="2:8" x14ac:dyDescent="0.25">
      <c r="B21" s="4" t="s">
        <v>3</v>
      </c>
      <c r="C21" s="3">
        <v>4324499.5489999996</v>
      </c>
      <c r="D21" s="5">
        <v>1.0797018484910716</v>
      </c>
      <c r="E21" s="3">
        <v>5561535.3206000002</v>
      </c>
      <c r="F21" s="5">
        <v>0.28605293111570629</v>
      </c>
      <c r="G21" s="3">
        <v>9886034.8695999999</v>
      </c>
      <c r="H21" s="5">
        <v>0.54375609733753427</v>
      </c>
    </row>
    <row r="22" spans="2:8" x14ac:dyDescent="0.25">
      <c r="B22" s="4" t="s">
        <v>4</v>
      </c>
      <c r="C22" s="3">
        <v>69002058.078099996</v>
      </c>
      <c r="D22" s="5">
        <v>-0.1199842211905886</v>
      </c>
      <c r="E22" s="3">
        <v>55101393.0286</v>
      </c>
      <c r="F22" s="5">
        <v>-0.20145290498098661</v>
      </c>
      <c r="G22" s="3">
        <v>124103451.1067</v>
      </c>
      <c r="H22" s="5">
        <v>-0.15811886241141254</v>
      </c>
    </row>
    <row r="23" spans="2:8" x14ac:dyDescent="0.25">
      <c r="B23" s="4" t="s">
        <v>5</v>
      </c>
      <c r="C23" s="3">
        <v>19466267.8917</v>
      </c>
      <c r="D23" s="5">
        <v>-0.18419207226461062</v>
      </c>
      <c r="E23" s="3">
        <v>21851045.8906</v>
      </c>
      <c r="F23" s="5">
        <v>0.12250822870452832</v>
      </c>
      <c r="G23" s="3">
        <v>41317313.782300003</v>
      </c>
      <c r="H23" s="5">
        <v>-4.6397466817819449E-2</v>
      </c>
    </row>
    <row r="24" spans="2:8" x14ac:dyDescent="0.25">
      <c r="B24" s="4" t="s">
        <v>6</v>
      </c>
      <c r="C24" s="3">
        <v>79917422.412</v>
      </c>
      <c r="D24" s="5">
        <v>6.2351965781942394E-4</v>
      </c>
      <c r="E24" s="3">
        <v>81413241.763699993</v>
      </c>
      <c r="F24" s="5">
        <v>1.8717062019199898E-2</v>
      </c>
      <c r="G24" s="3">
        <v>161330664.17570001</v>
      </c>
      <c r="H24" s="5">
        <v>9.6731103793255765E-3</v>
      </c>
    </row>
    <row r="25" spans="2:8" x14ac:dyDescent="0.25">
      <c r="B25" s="4" t="s">
        <v>7</v>
      </c>
      <c r="C25" s="3">
        <v>4548495.9774000002</v>
      </c>
      <c r="D25" s="5">
        <v>-0.15852803368005586</v>
      </c>
      <c r="E25" s="3">
        <v>3200187.8635999998</v>
      </c>
      <c r="F25" s="5">
        <v>-0.29642943964319313</v>
      </c>
      <c r="G25" s="3">
        <v>7748683.841</v>
      </c>
      <c r="H25" s="5">
        <v>-0.22154293119488705</v>
      </c>
    </row>
    <row r="26" spans="2:8" x14ac:dyDescent="0.25">
      <c r="B26" s="4" t="s">
        <v>8</v>
      </c>
      <c r="C26" s="3">
        <v>35967326.029200003</v>
      </c>
      <c r="D26" s="5">
        <v>0.34379130633124555</v>
      </c>
      <c r="E26" s="3">
        <v>37035829.6083</v>
      </c>
      <c r="F26" s="5">
        <v>2.9707617915008127E-2</v>
      </c>
      <c r="G26" s="3">
        <v>73003155.637500003</v>
      </c>
      <c r="H26" s="5">
        <v>0.16371429656758621</v>
      </c>
    </row>
    <row r="27" spans="2:8" x14ac:dyDescent="0.25">
      <c r="B27" s="2" t="s">
        <v>16</v>
      </c>
      <c r="C27" s="3">
        <v>861051092.86000001</v>
      </c>
      <c r="D27" s="5">
        <v>-0.24541992638793445</v>
      </c>
      <c r="E27" s="3">
        <v>785697897.84889996</v>
      </c>
      <c r="F27" s="5">
        <v>-8.7513035679233298E-2</v>
      </c>
      <c r="G27" s="3">
        <v>1646748990.7089</v>
      </c>
      <c r="H27" s="5">
        <v>-0.17751000594211003</v>
      </c>
    </row>
    <row r="28" spans="2:8" x14ac:dyDescent="0.25">
      <c r="B28" s="4" t="s">
        <v>3</v>
      </c>
      <c r="C28" s="3">
        <v>17417974.4617</v>
      </c>
      <c r="D28" s="5">
        <v>0.58188572098818769</v>
      </c>
      <c r="E28" s="3">
        <v>19989840.471999999</v>
      </c>
      <c r="F28" s="5">
        <v>0.14765586067169978</v>
      </c>
      <c r="G28" s="3">
        <v>37407814.933700003</v>
      </c>
      <c r="H28" s="5">
        <v>0.31583908302992686</v>
      </c>
    </row>
    <row r="29" spans="2:8" x14ac:dyDescent="0.25">
      <c r="B29" s="4" t="s">
        <v>4</v>
      </c>
      <c r="C29" s="3">
        <v>278254323.79299998</v>
      </c>
      <c r="D29" s="5">
        <v>-0.34554583750643386</v>
      </c>
      <c r="E29" s="3">
        <v>194587736.01499999</v>
      </c>
      <c r="F29" s="5">
        <v>-0.30068387307519995</v>
      </c>
      <c r="G29" s="3">
        <v>472842059.80800003</v>
      </c>
      <c r="H29" s="5">
        <v>-0.32779974334120882</v>
      </c>
    </row>
    <row r="30" spans="2:8" x14ac:dyDescent="0.25">
      <c r="B30" s="4" t="s">
        <v>5</v>
      </c>
      <c r="C30" s="3">
        <v>80171803.0572</v>
      </c>
      <c r="D30" s="5">
        <v>-0.38527649200243214</v>
      </c>
      <c r="E30" s="3">
        <v>78857823.327299997</v>
      </c>
      <c r="F30" s="5">
        <v>-1.6389549440000966E-2</v>
      </c>
      <c r="G30" s="3">
        <v>159029626.3845</v>
      </c>
      <c r="H30" s="5">
        <v>-0.24484162853302846</v>
      </c>
    </row>
    <row r="31" spans="2:8" x14ac:dyDescent="0.25">
      <c r="B31" s="4" t="s">
        <v>6</v>
      </c>
      <c r="C31" s="3">
        <v>318571348.49260002</v>
      </c>
      <c r="D31" s="5">
        <v>-0.20632976439896811</v>
      </c>
      <c r="E31" s="3">
        <v>349598767.37690002</v>
      </c>
      <c r="F31" s="5">
        <v>9.7395509769205524E-2</v>
      </c>
      <c r="G31" s="3">
        <v>668170115.86950004</v>
      </c>
      <c r="H31" s="5">
        <v>-7.1936214724957065E-2</v>
      </c>
    </row>
    <row r="32" spans="2:8" x14ac:dyDescent="0.25">
      <c r="B32" s="4" t="s">
        <v>7</v>
      </c>
      <c r="C32" s="3">
        <v>18498718.826200001</v>
      </c>
      <c r="D32" s="5">
        <v>-0.36587791690476867</v>
      </c>
      <c r="E32" s="3">
        <v>11390833.8771</v>
      </c>
      <c r="F32" s="5">
        <v>-0.38423660664721282</v>
      </c>
      <c r="G32" s="3">
        <v>29889552.703299999</v>
      </c>
      <c r="H32" s="5">
        <v>-0.37300201779221703</v>
      </c>
    </row>
    <row r="33" spans="2:8" x14ac:dyDescent="0.25">
      <c r="B33" s="4" t="s">
        <v>8</v>
      </c>
      <c r="C33" s="3">
        <v>148136924.22929999</v>
      </c>
      <c r="D33" s="5">
        <v>2.9177458452160215E-2</v>
      </c>
      <c r="E33" s="3">
        <v>131272896.7806</v>
      </c>
      <c r="F33" s="5">
        <v>-0.11384081002381488</v>
      </c>
      <c r="G33" s="3">
        <v>279409821.00989997</v>
      </c>
      <c r="H33" s="5">
        <v>-4.335990265898132E-2</v>
      </c>
    </row>
    <row r="34" spans="2:8" x14ac:dyDescent="0.25">
      <c r="B34" s="2" t="s">
        <v>1</v>
      </c>
      <c r="C34" s="3">
        <v>1523146990.8324001</v>
      </c>
      <c r="D34" s="5">
        <v>-0.15919886681983023</v>
      </c>
      <c r="E34" s="3">
        <v>1454127388.8189001</v>
      </c>
      <c r="F34" s="5">
        <v>-4.5313815691406634E-2</v>
      </c>
      <c r="G34" s="3">
        <v>2977274379.6513</v>
      </c>
      <c r="H34" s="5">
        <v>-0.10718092837167519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3"/>
  <sheetViews>
    <sheetView tabSelected="1" topLeftCell="A2" workbookViewId="0">
      <selection activeCell="H2" sqref="H2"/>
    </sheetView>
  </sheetViews>
  <sheetFormatPr defaultRowHeight="15" x14ac:dyDescent="0.25"/>
  <cols>
    <col min="2" max="2" width="14.5703125" bestFit="1" customWidth="1"/>
    <col min="3" max="4" width="16.85546875" bestFit="1" customWidth="1"/>
    <col min="5" max="5" width="25.28515625" bestFit="1" customWidth="1"/>
    <col min="6" max="6" width="21.7109375" bestFit="1" customWidth="1"/>
    <col min="7" max="9" width="16.85546875" bestFit="1" customWidth="1"/>
    <col min="10" max="10" width="20.85546875" bestFit="1" customWidth="1"/>
  </cols>
  <sheetData>
    <row r="3" spans="2:6" x14ac:dyDescent="0.25">
      <c r="B3" s="1" t="s">
        <v>2</v>
      </c>
      <c r="C3" t="s">
        <v>12</v>
      </c>
      <c r="D3" t="s">
        <v>28</v>
      </c>
      <c r="E3" t="s">
        <v>29</v>
      </c>
      <c r="F3" t="s">
        <v>30</v>
      </c>
    </row>
    <row r="4" spans="2:6" x14ac:dyDescent="0.25">
      <c r="B4" s="2">
        <v>2007</v>
      </c>
      <c r="C4" s="6">
        <v>1811542504.7911</v>
      </c>
      <c r="D4" s="6">
        <v>1811542504.7911</v>
      </c>
      <c r="E4" s="6"/>
      <c r="F4" s="8"/>
    </row>
    <row r="5" spans="2:6" x14ac:dyDescent="0.25">
      <c r="B5" s="4" t="s">
        <v>10</v>
      </c>
      <c r="C5" s="6">
        <v>111711965.2755</v>
      </c>
      <c r="D5" s="6">
        <v>111711965.2755</v>
      </c>
      <c r="E5" s="6"/>
      <c r="F5" s="8"/>
    </row>
    <row r="6" spans="2:6" x14ac:dyDescent="0.25">
      <c r="B6" s="4" t="s">
        <v>9</v>
      </c>
      <c r="C6" s="6">
        <v>121026902.7252</v>
      </c>
      <c r="D6" s="6">
        <v>232738868.0007</v>
      </c>
      <c r="E6" s="6"/>
      <c r="F6" s="8"/>
    </row>
    <row r="7" spans="2:6" x14ac:dyDescent="0.25">
      <c r="B7" s="4" t="s">
        <v>11</v>
      </c>
      <c r="C7" s="6">
        <v>117086473.311</v>
      </c>
      <c r="D7" s="6">
        <v>349825341.31169999</v>
      </c>
      <c r="E7" s="6"/>
      <c r="F7" s="8"/>
    </row>
    <row r="8" spans="2:6" x14ac:dyDescent="0.25">
      <c r="B8" s="4" t="s">
        <v>18</v>
      </c>
      <c r="C8" s="6">
        <v>160018996.10640001</v>
      </c>
      <c r="D8" s="6">
        <v>509844337.4181</v>
      </c>
      <c r="E8" s="6"/>
      <c r="F8" s="8"/>
    </row>
    <row r="9" spans="2:6" x14ac:dyDescent="0.25">
      <c r="B9" s="4" t="s">
        <v>19</v>
      </c>
      <c r="C9" s="6">
        <v>166512631.93099999</v>
      </c>
      <c r="D9" s="6">
        <v>676356969.34909999</v>
      </c>
      <c r="E9" s="6"/>
      <c r="F9" s="8"/>
    </row>
    <row r="10" spans="2:6" x14ac:dyDescent="0.25">
      <c r="B10" s="4" t="s">
        <v>20</v>
      </c>
      <c r="C10" s="6">
        <v>163380464.30399999</v>
      </c>
      <c r="D10" s="6">
        <v>839737433.65310001</v>
      </c>
      <c r="E10" s="6"/>
      <c r="F10" s="8"/>
    </row>
    <row r="11" spans="2:6" x14ac:dyDescent="0.25">
      <c r="B11" s="4" t="s">
        <v>21</v>
      </c>
      <c r="C11" s="6">
        <v>157455651.072</v>
      </c>
      <c r="D11" s="6">
        <v>997193084.72510004</v>
      </c>
      <c r="E11" s="6"/>
      <c r="F11" s="8"/>
    </row>
    <row r="12" spans="2:6" x14ac:dyDescent="0.25">
      <c r="B12" s="4" t="s">
        <v>22</v>
      </c>
      <c r="C12" s="6">
        <v>152271004.16</v>
      </c>
      <c r="D12" s="6">
        <v>1149464088.8850999</v>
      </c>
      <c r="E12" s="6"/>
      <c r="F12" s="8"/>
    </row>
    <row r="13" spans="2:6" x14ac:dyDescent="0.25">
      <c r="B13" s="4" t="s">
        <v>23</v>
      </c>
      <c r="C13" s="6">
        <v>148423918.11000001</v>
      </c>
      <c r="D13" s="6">
        <v>1297888006.9951</v>
      </c>
      <c r="E13" s="6"/>
      <c r="F13" s="8"/>
    </row>
    <row r="14" spans="2:6" x14ac:dyDescent="0.25">
      <c r="B14" s="4" t="s">
        <v>24</v>
      </c>
      <c r="C14" s="6">
        <v>167875128.90799999</v>
      </c>
      <c r="D14" s="6">
        <v>1465763135.9031</v>
      </c>
      <c r="E14" s="6"/>
      <c r="F14" s="8"/>
    </row>
    <row r="15" spans="2:6" x14ac:dyDescent="0.25">
      <c r="B15" s="4" t="s">
        <v>25</v>
      </c>
      <c r="C15" s="6">
        <v>176516558.52399999</v>
      </c>
      <c r="D15" s="6">
        <v>1642279694.4270999</v>
      </c>
      <c r="E15" s="6"/>
      <c r="F15" s="8"/>
    </row>
    <row r="16" spans="2:6" x14ac:dyDescent="0.25">
      <c r="B16" s="4" t="s">
        <v>26</v>
      </c>
      <c r="C16" s="6">
        <v>169262810.36399999</v>
      </c>
      <c r="D16" s="6">
        <v>1811542504.7911</v>
      </c>
      <c r="E16" s="6"/>
      <c r="F16" s="8"/>
    </row>
    <row r="17" spans="2:6" x14ac:dyDescent="0.25">
      <c r="B17" s="2">
        <v>2008</v>
      </c>
      <c r="C17" s="6">
        <v>1523146990.8324001</v>
      </c>
      <c r="D17" s="6">
        <v>1523146990.8324001</v>
      </c>
      <c r="E17" s="6">
        <v>1811542504.7911</v>
      </c>
      <c r="F17" s="8">
        <v>-0.15919886681983023</v>
      </c>
    </row>
    <row r="18" spans="2:6" x14ac:dyDescent="0.25">
      <c r="B18" s="4" t="s">
        <v>10</v>
      </c>
      <c r="C18" s="6">
        <v>104952882.1895</v>
      </c>
      <c r="D18" s="6">
        <v>104952882.1895</v>
      </c>
      <c r="E18" s="6">
        <v>111711965.2755</v>
      </c>
      <c r="F18" s="8">
        <v>-6.0504558033071879E-2</v>
      </c>
    </row>
    <row r="19" spans="2:6" x14ac:dyDescent="0.25">
      <c r="B19" s="4" t="s">
        <v>9</v>
      </c>
      <c r="C19" s="6">
        <v>109410204.9656</v>
      </c>
      <c r="D19" s="6">
        <v>214363087.15509999</v>
      </c>
      <c r="E19" s="6">
        <v>121026902.7252</v>
      </c>
      <c r="F19" s="8">
        <v>-9.598442576008509E-2</v>
      </c>
    </row>
    <row r="20" spans="2:6" x14ac:dyDescent="0.25">
      <c r="B20" s="4" t="s">
        <v>11</v>
      </c>
      <c r="C20" s="6">
        <v>105050604.3925</v>
      </c>
      <c r="D20" s="6">
        <v>319413691.54759997</v>
      </c>
      <c r="E20" s="6">
        <v>117086473.311</v>
      </c>
      <c r="F20" s="8">
        <v>-0.1027947001745526</v>
      </c>
    </row>
    <row r="21" spans="2:6" x14ac:dyDescent="0.25">
      <c r="B21" s="4" t="s">
        <v>18</v>
      </c>
      <c r="C21" s="6">
        <v>128812779.9868</v>
      </c>
      <c r="D21" s="6">
        <v>448226471.53439999</v>
      </c>
      <c r="E21" s="6">
        <v>160018996.10640001</v>
      </c>
      <c r="F21" s="8">
        <v>-0.19501569737914323</v>
      </c>
    </row>
    <row r="22" spans="2:6" x14ac:dyDescent="0.25">
      <c r="B22" s="4" t="s">
        <v>19</v>
      </c>
      <c r="C22" s="6">
        <v>127726020.07700001</v>
      </c>
      <c r="D22" s="6">
        <v>575952491.61140001</v>
      </c>
      <c r="E22" s="6">
        <v>166512631.93099999</v>
      </c>
      <c r="F22" s="8">
        <v>-0.23293495156615213</v>
      </c>
    </row>
    <row r="23" spans="2:6" x14ac:dyDescent="0.25">
      <c r="B23" s="4" t="s">
        <v>20</v>
      </c>
      <c r="C23" s="6">
        <v>124793231.214</v>
      </c>
      <c r="D23" s="6">
        <v>700745722.82539999</v>
      </c>
      <c r="E23" s="6">
        <v>163380464.30399999</v>
      </c>
      <c r="F23" s="8">
        <v>-0.23618021441168888</v>
      </c>
    </row>
    <row r="24" spans="2:6" x14ac:dyDescent="0.25">
      <c r="B24" s="4" t="s">
        <v>21</v>
      </c>
      <c r="C24" s="6">
        <v>142379769.01499999</v>
      </c>
      <c r="D24" s="6">
        <v>843125491.84039998</v>
      </c>
      <c r="E24" s="6">
        <v>157455651.072</v>
      </c>
      <c r="F24" s="8">
        <v>-9.5746846520651241E-2</v>
      </c>
    </row>
    <row r="25" spans="2:6" x14ac:dyDescent="0.25">
      <c r="B25" s="4" t="s">
        <v>22</v>
      </c>
      <c r="C25" s="6">
        <v>133353817.603</v>
      </c>
      <c r="D25" s="6">
        <v>976479309.44340003</v>
      </c>
      <c r="E25" s="6">
        <v>152271004.16</v>
      </c>
      <c r="F25" s="8">
        <v>-0.12423367575039179</v>
      </c>
    </row>
    <row r="26" spans="2:6" x14ac:dyDescent="0.25">
      <c r="B26" s="4" t="s">
        <v>23</v>
      </c>
      <c r="C26" s="6">
        <v>131962623.51100001</v>
      </c>
      <c r="D26" s="6">
        <v>1108441932.9544001</v>
      </c>
      <c r="E26" s="6">
        <v>148423918.11000001</v>
      </c>
      <c r="F26" s="8">
        <v>-0.11090729047322546</v>
      </c>
    </row>
    <row r="27" spans="2:6" x14ac:dyDescent="0.25">
      <c r="B27" s="4" t="s">
        <v>24</v>
      </c>
      <c r="C27" s="6">
        <v>123195936.156</v>
      </c>
      <c r="D27" s="6">
        <v>1231637869.1104</v>
      </c>
      <c r="E27" s="6">
        <v>167875128.90799999</v>
      </c>
      <c r="F27" s="8">
        <v>-0.2661453965374786</v>
      </c>
    </row>
    <row r="28" spans="2:6" x14ac:dyDescent="0.25">
      <c r="B28" s="4" t="s">
        <v>25</v>
      </c>
      <c r="C28" s="6">
        <v>141833907.02599999</v>
      </c>
      <c r="D28" s="6">
        <v>1373471776.1364</v>
      </c>
      <c r="E28" s="6">
        <v>176516558.52399999</v>
      </c>
      <c r="F28" s="8">
        <v>-0.19648384144813466</v>
      </c>
    </row>
    <row r="29" spans="2:6" x14ac:dyDescent="0.25">
      <c r="B29" s="4" t="s">
        <v>26</v>
      </c>
      <c r="C29" s="6">
        <v>149675214.69600001</v>
      </c>
      <c r="D29" s="6">
        <v>1523146990.8324001</v>
      </c>
      <c r="E29" s="6">
        <v>169262810.36399999</v>
      </c>
      <c r="F29" s="8">
        <v>-0.11572297320289576</v>
      </c>
    </row>
    <row r="30" spans="2:6" x14ac:dyDescent="0.25">
      <c r="B30" s="2">
        <v>2009</v>
      </c>
      <c r="C30" s="6">
        <v>1454127388.8189001</v>
      </c>
      <c r="D30" s="6">
        <v>1454127388.8189001</v>
      </c>
      <c r="E30" s="6">
        <v>1523146990.8324001</v>
      </c>
      <c r="F30" s="8">
        <v>-4.5313815691406634E-2</v>
      </c>
    </row>
    <row r="31" spans="2:6" x14ac:dyDescent="0.25">
      <c r="B31" s="4" t="s">
        <v>10</v>
      </c>
      <c r="C31" s="6">
        <v>103864368.023</v>
      </c>
      <c r="D31" s="6">
        <v>103864368.023</v>
      </c>
      <c r="E31" s="6">
        <v>104952882.1895</v>
      </c>
      <c r="F31" s="8">
        <v>-1.037145568365249E-2</v>
      </c>
    </row>
    <row r="32" spans="2:6" x14ac:dyDescent="0.25">
      <c r="B32" s="4" t="s">
        <v>9</v>
      </c>
      <c r="C32" s="6">
        <v>102632924.2902</v>
      </c>
      <c r="D32" s="6">
        <v>206497292.3132</v>
      </c>
      <c r="E32" s="6">
        <v>109410204.9656</v>
      </c>
      <c r="F32" s="8">
        <v>-6.19437709446835E-2</v>
      </c>
    </row>
    <row r="33" spans="2:6" x14ac:dyDescent="0.25">
      <c r="B33" s="4" t="s">
        <v>11</v>
      </c>
      <c r="C33" s="6">
        <v>102790375.56029999</v>
      </c>
      <c r="D33" s="6">
        <v>309287667.87349999</v>
      </c>
      <c r="E33" s="6">
        <v>105050604.3925</v>
      </c>
      <c r="F33" s="8">
        <v>-2.1515619498533482E-2</v>
      </c>
    </row>
    <row r="34" spans="2:6" x14ac:dyDescent="0.25">
      <c r="B34" s="4" t="s">
        <v>18</v>
      </c>
      <c r="C34" s="6">
        <v>121745698.6804</v>
      </c>
      <c r="D34" s="6">
        <v>431033366.5539</v>
      </c>
      <c r="E34" s="6">
        <v>128812779.9868</v>
      </c>
      <c r="F34" s="8">
        <v>-5.4863199964508134E-2</v>
      </c>
    </row>
    <row r="35" spans="2:6" x14ac:dyDescent="0.25">
      <c r="B35" s="4" t="s">
        <v>19</v>
      </c>
      <c r="C35" s="6">
        <v>135203867.52000001</v>
      </c>
      <c r="D35" s="6">
        <v>566237234.07389998</v>
      </c>
      <c r="E35" s="6">
        <v>127726020.07700001</v>
      </c>
      <c r="F35" s="8">
        <v>5.854599899450369E-2</v>
      </c>
    </row>
    <row r="36" spans="2:6" x14ac:dyDescent="0.25">
      <c r="B36" s="4" t="s">
        <v>20</v>
      </c>
      <c r="C36" s="6">
        <v>131622293.27599999</v>
      </c>
      <c r="D36" s="6">
        <v>697859527.34990001</v>
      </c>
      <c r="E36" s="6">
        <v>124793231.214</v>
      </c>
      <c r="F36" s="8">
        <v>5.4723016589652E-2</v>
      </c>
    </row>
    <row r="37" spans="2:6" x14ac:dyDescent="0.25">
      <c r="B37" s="4" t="s">
        <v>21</v>
      </c>
      <c r="C37" s="6">
        <v>129222970.307</v>
      </c>
      <c r="D37" s="6">
        <v>827082497.65690005</v>
      </c>
      <c r="E37" s="6">
        <v>142379769.01499999</v>
      </c>
      <c r="F37" s="8">
        <v>-9.2406377668823897E-2</v>
      </c>
    </row>
    <row r="38" spans="2:6" x14ac:dyDescent="0.25">
      <c r="B38" s="4" t="s">
        <v>22</v>
      </c>
      <c r="C38" s="6">
        <v>126467405.169</v>
      </c>
      <c r="D38" s="6">
        <v>953549902.82589996</v>
      </c>
      <c r="E38" s="6">
        <v>133353817.603</v>
      </c>
      <c r="F38" s="8">
        <v>-5.1640159672827243E-2</v>
      </c>
    </row>
    <row r="39" spans="2:6" x14ac:dyDescent="0.25">
      <c r="B39" s="4" t="s">
        <v>23</v>
      </c>
      <c r="C39" s="6">
        <v>122479195.465</v>
      </c>
      <c r="D39" s="6">
        <v>1076029098.2909</v>
      </c>
      <c r="E39" s="6">
        <v>131962623.51100001</v>
      </c>
      <c r="F39" s="8">
        <v>-7.1864500672112586E-2</v>
      </c>
    </row>
    <row r="40" spans="2:6" x14ac:dyDescent="0.25">
      <c r="B40" s="4" t="s">
        <v>24</v>
      </c>
      <c r="C40" s="6">
        <v>128658067.594</v>
      </c>
      <c r="D40" s="6">
        <v>1204687165.8849001</v>
      </c>
      <c r="E40" s="6">
        <v>123195936.156</v>
      </c>
      <c r="F40" s="8">
        <v>4.4336944938536259E-2</v>
      </c>
    </row>
    <row r="41" spans="2:6" x14ac:dyDescent="0.25">
      <c r="B41" s="4" t="s">
        <v>25</v>
      </c>
      <c r="C41" s="6">
        <v>122796233.359</v>
      </c>
      <c r="D41" s="6">
        <v>1327483399.2439001</v>
      </c>
      <c r="E41" s="6">
        <v>141833907.02599999</v>
      </c>
      <c r="F41" s="8">
        <v>-0.13422512335862077</v>
      </c>
    </row>
    <row r="42" spans="2:6" x14ac:dyDescent="0.25">
      <c r="B42" s="4" t="s">
        <v>26</v>
      </c>
      <c r="C42" s="6">
        <v>126643989.575</v>
      </c>
      <c r="D42" s="6">
        <v>1454127388.8189001</v>
      </c>
      <c r="E42" s="6">
        <v>149675214.69600001</v>
      </c>
      <c r="F42" s="8">
        <v>-0.15387467569549107</v>
      </c>
    </row>
    <row r="43" spans="2:6" x14ac:dyDescent="0.25">
      <c r="B43" s="2" t="s">
        <v>1</v>
      </c>
      <c r="C43" s="6">
        <v>4788816884.4424</v>
      </c>
      <c r="D43" s="6">
        <v>1454127388.8189001</v>
      </c>
      <c r="E43" s="6">
        <v>3334689495.6234999</v>
      </c>
      <c r="F43" s="8">
        <v>0.43606080587932405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0"/>
  <sheetViews>
    <sheetView workbookViewId="0">
      <selection activeCell="B1" sqref="B1"/>
    </sheetView>
  </sheetViews>
  <sheetFormatPr defaultRowHeight="15" x14ac:dyDescent="0.25"/>
  <sheetData>
    <row r="3" spans="2:2" x14ac:dyDescent="0.25">
      <c r="B3" t="s">
        <v>17</v>
      </c>
    </row>
    <row r="4" spans="2:2" x14ac:dyDescent="0.25">
      <c r="B4">
        <v>1</v>
      </c>
    </row>
    <row r="5" spans="2:2" x14ac:dyDescent="0.25">
      <c r="B5">
        <v>2</v>
      </c>
    </row>
    <row r="6" spans="2:2" x14ac:dyDescent="0.25">
      <c r="B6">
        <v>5</v>
      </c>
    </row>
    <row r="7" spans="2:2" x14ac:dyDescent="0.25">
      <c r="B7">
        <v>10</v>
      </c>
    </row>
    <row r="8" spans="2:2" x14ac:dyDescent="0.25">
      <c r="B8">
        <v>25</v>
      </c>
    </row>
    <row r="9" spans="2:2" x14ac:dyDescent="0.25">
      <c r="B9">
        <v>50</v>
      </c>
    </row>
    <row r="10" spans="2:2" x14ac:dyDescent="0.25">
      <c r="B10">
        <v>75</v>
      </c>
    </row>
    <row r="11" spans="2:2" x14ac:dyDescent="0.25">
      <c r="B11">
        <v>100</v>
      </c>
    </row>
    <row r="12" spans="2:2" x14ac:dyDescent="0.25">
      <c r="B12">
        <v>150</v>
      </c>
    </row>
    <row r="13" spans="2:2" x14ac:dyDescent="0.25">
      <c r="B13">
        <v>200</v>
      </c>
    </row>
    <row r="14" spans="2:2" x14ac:dyDescent="0.25">
      <c r="B14">
        <v>250</v>
      </c>
    </row>
    <row r="15" spans="2:2" x14ac:dyDescent="0.25">
      <c r="B15">
        <v>500</v>
      </c>
    </row>
    <row r="16" spans="2:2" x14ac:dyDescent="0.25">
      <c r="B16">
        <v>750</v>
      </c>
    </row>
    <row r="17" spans="2:2" x14ac:dyDescent="0.25">
      <c r="B17">
        <v>1000</v>
      </c>
    </row>
    <row r="18" spans="2:2" x14ac:dyDescent="0.25">
      <c r="B18">
        <v>1500</v>
      </c>
    </row>
    <row r="19" spans="2:2" x14ac:dyDescent="0.25">
      <c r="B19">
        <v>2000</v>
      </c>
    </row>
    <row r="20" spans="2:2" x14ac:dyDescent="0.25">
      <c r="B20">
        <v>2500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Props1.xml><?xml version="1.0" encoding="utf-8"?>
<ds:datastoreItem xmlns:ds="http://schemas.openxmlformats.org/officeDocument/2006/customXml" ds:itemID="{B6906FFC-6957-4C76-9125-590755E6D483}">
  <ds:schemaRefs/>
</ds:datastoreItem>
</file>

<file path=customXml/itemProps2.xml><?xml version="1.0" encoding="utf-8"?>
<ds:datastoreItem xmlns:ds="http://schemas.openxmlformats.org/officeDocument/2006/customXml" ds:itemID="{5B8FD391-C864-4697-9F77-7F1731A22CA5}">
  <ds:schemaRefs/>
</ds:datastoreItem>
</file>

<file path=customXml/itemProps3.xml><?xml version="1.0" encoding="utf-8"?>
<ds:datastoreItem xmlns:ds="http://schemas.openxmlformats.org/officeDocument/2006/customXml" ds:itemID="{73B6AA72-EF69-42A8-BCB3-13EF589D795E}">
  <ds:schemaRefs/>
</ds:datastoreItem>
</file>

<file path=customXml/itemProps4.xml><?xml version="1.0" encoding="utf-8"?>
<ds:datastoreItem xmlns:ds="http://schemas.openxmlformats.org/officeDocument/2006/customXml" ds:itemID="{4361A3E8-7578-4F00-9E59-5A7D9EEFAE41}">
  <ds:schemaRefs/>
</ds:datastoreItem>
</file>

<file path=customXml/itemProps5.xml><?xml version="1.0" encoding="utf-8"?>
<ds:datastoreItem xmlns:ds="http://schemas.openxmlformats.org/officeDocument/2006/customXml" ds:itemID="{C71CA2C4-AC5B-4CF3-811D-908F8AE4D478}">
  <ds:schemaRefs/>
</ds:datastoreItem>
</file>

<file path=customXml/itemProps6.xml><?xml version="1.0" encoding="utf-8"?>
<ds:datastoreItem xmlns:ds="http://schemas.openxmlformats.org/officeDocument/2006/customXml" ds:itemID="{A5A9E692-E8B6-4829-91F7-A589DF07F6A0}">
  <ds:schemaRefs/>
</ds:datastoreItem>
</file>

<file path=customXml/itemProps7.xml><?xml version="1.0" encoding="utf-8"?>
<ds:datastoreItem xmlns:ds="http://schemas.openxmlformats.org/officeDocument/2006/customXml" ds:itemID="{DE10F49B-06FF-4DEF-ABF4-0B7AA7304E7B}">
  <ds:schemaRefs/>
</ds:datastoreItem>
</file>

<file path=customXml/itemProps8.xml><?xml version="1.0" encoding="utf-8"?>
<ds:datastoreItem xmlns:ds="http://schemas.openxmlformats.org/officeDocument/2006/customXml" ds:itemID="{39F9757C-63A2-48AB-A973-790E3E1723FF}">
  <ds:schemaRefs/>
</ds:datastoreItem>
</file>

<file path=customXml/itemProps9.xml><?xml version="1.0" encoding="utf-8"?>
<ds:datastoreItem xmlns:ds="http://schemas.openxmlformats.org/officeDocument/2006/customXml" ds:itemID="{AE622D04-8E87-4F3F-BB0A-CFB95C57B93F}">
  <ds:schemaRefs/>
</ds:datastoreItem>
</file>

<file path=customXml/itemProps10.xml><?xml version="1.0" encoding="utf-8"?>
<ds:datastoreItem xmlns:ds="http://schemas.openxmlformats.org/officeDocument/2006/customXml" ds:itemID="{CFB07987-60AD-462A-AC8A-9C533FDDF753}">
  <ds:schemaRefs/>
</ds:datastoreItem>
</file>

<file path=customXml/itemProps11.xml><?xml version="1.0" encoding="utf-8"?>
<ds:datastoreItem xmlns:ds="http://schemas.openxmlformats.org/officeDocument/2006/customXml" ds:itemID="{9289001C-DE90-4A1D-91BC-255B5624463A}">
  <ds:schemaRefs/>
</ds:datastoreItem>
</file>

<file path=customXml/itemProps12.xml><?xml version="1.0" encoding="utf-8"?>
<ds:datastoreItem xmlns:ds="http://schemas.openxmlformats.org/officeDocument/2006/customXml" ds:itemID="{C37C1DA8-2B61-4B7B-B013-E34B61407045}">
  <ds:schemaRefs/>
</ds:datastoreItem>
</file>

<file path=customXml/itemProps13.xml><?xml version="1.0" encoding="utf-8"?>
<ds:datastoreItem xmlns:ds="http://schemas.openxmlformats.org/officeDocument/2006/customXml" ds:itemID="{047A881C-312A-4090-B2EE-574F541C5792}">
  <ds:schemaRefs/>
</ds:datastoreItem>
</file>

<file path=customXml/itemProps14.xml><?xml version="1.0" encoding="utf-8"?>
<ds:datastoreItem xmlns:ds="http://schemas.openxmlformats.org/officeDocument/2006/customXml" ds:itemID="{12EA6443-E446-4692-8DBD-65AAA2EB6D8A}">
  <ds:schemaRefs/>
</ds:datastoreItem>
</file>

<file path=customXml/itemProps15.xml><?xml version="1.0" encoding="utf-8"?>
<ds:datastoreItem xmlns:ds="http://schemas.openxmlformats.org/officeDocument/2006/customXml" ds:itemID="{D3B9445C-96E0-4CF3-A1C1-6D494B15944D}">
  <ds:schemaRefs/>
</ds:datastoreItem>
</file>

<file path=customXml/itemProps16.xml><?xml version="1.0" encoding="utf-8"?>
<ds:datastoreItem xmlns:ds="http://schemas.openxmlformats.org/officeDocument/2006/customXml" ds:itemID="{AFA0BFD6-5ACD-48F7-8416-3D3B99693A28}">
  <ds:schemaRefs/>
</ds:datastoreItem>
</file>

<file path=customXml/itemProps17.xml><?xml version="1.0" encoding="utf-8"?>
<ds:datastoreItem xmlns:ds="http://schemas.openxmlformats.org/officeDocument/2006/customXml" ds:itemID="{A728894A-0DFA-4AF5-B61D-7173F1F922CB}">
  <ds:schemaRefs/>
</ds:datastoreItem>
</file>

<file path=customXml/itemProps18.xml><?xml version="1.0" encoding="utf-8"?>
<ds:datastoreItem xmlns:ds="http://schemas.openxmlformats.org/officeDocument/2006/customXml" ds:itemID="{935B1BD9-FC33-4BEE-BE45-050EE973C191}">
  <ds:schemaRefs/>
</ds:datastoreItem>
</file>

<file path=customXml/itemProps19.xml><?xml version="1.0" encoding="utf-8"?>
<ds:datastoreItem xmlns:ds="http://schemas.openxmlformats.org/officeDocument/2006/customXml" ds:itemID="{BD995835-FBDE-455D-8A81-AB4667E3D965}">
  <ds:schemaRefs/>
</ds:datastoreItem>
</file>

<file path=customXml/itemProps20.xml><?xml version="1.0" encoding="utf-8"?>
<ds:datastoreItem xmlns:ds="http://schemas.openxmlformats.org/officeDocument/2006/customXml" ds:itemID="{D86589CD-F359-4860-8BD0-266857E6207C}">
  <ds:schemaRefs/>
</ds:datastoreItem>
</file>

<file path=customXml/itemProps21.xml><?xml version="1.0" encoding="utf-8"?>
<ds:datastoreItem xmlns:ds="http://schemas.openxmlformats.org/officeDocument/2006/customXml" ds:itemID="{DEB0D31C-4225-4C1D-ABE1-22BEC8242FFA}">
  <ds:schemaRefs/>
</ds:datastoreItem>
</file>

<file path=customXml/itemProps22.xml><?xml version="1.0" encoding="utf-8"?>
<ds:datastoreItem xmlns:ds="http://schemas.openxmlformats.org/officeDocument/2006/customXml" ds:itemID="{9B7B1C81-326D-4D27-8D4F-5D61AEA734B8}">
  <ds:schemaRefs/>
</ds:datastoreItem>
</file>

<file path=customXml/itemProps23.xml><?xml version="1.0" encoding="utf-8"?>
<ds:datastoreItem xmlns:ds="http://schemas.openxmlformats.org/officeDocument/2006/customXml" ds:itemID="{22804FB0-D9E0-4889-BD46-9036212BB1B5}">
  <ds:schemaRefs/>
</ds:datastoreItem>
</file>

<file path=customXml/itemProps24.xml><?xml version="1.0" encoding="utf-8"?>
<ds:datastoreItem xmlns:ds="http://schemas.openxmlformats.org/officeDocument/2006/customXml" ds:itemID="{DA5FBDEC-BBAD-4D4D-9E4A-E06885CC77EB}">
  <ds:schemaRefs/>
</ds:datastoreItem>
</file>

<file path=customXml/itemProps25.xml><?xml version="1.0" encoding="utf-8"?>
<ds:datastoreItem xmlns:ds="http://schemas.openxmlformats.org/officeDocument/2006/customXml" ds:itemID="{A6479E0F-C1AE-4A1D-B81A-C1082EDD48DC}">
  <ds:schemaRefs/>
</ds:datastoreItem>
</file>

<file path=customXml/itemProps26.xml><?xml version="1.0" encoding="utf-8"?>
<ds:datastoreItem xmlns:ds="http://schemas.openxmlformats.org/officeDocument/2006/customXml" ds:itemID="{BBAF47C9-8A89-42D4-BD99-CD72312CE1A3}">
  <ds:schemaRefs/>
</ds:datastoreItem>
</file>

<file path=customXml/itemProps27.xml><?xml version="1.0" encoding="utf-8"?>
<ds:datastoreItem xmlns:ds="http://schemas.openxmlformats.org/officeDocument/2006/customXml" ds:itemID="{7EE58556-A0EC-4892-BE12-B72226CC273C}">
  <ds:schemaRefs/>
</ds:datastoreItem>
</file>

<file path=customXml/itemProps28.xml><?xml version="1.0" encoding="utf-8"?>
<ds:datastoreItem xmlns:ds="http://schemas.openxmlformats.org/officeDocument/2006/customXml" ds:itemID="{1B4BEE08-685C-4FF6-8871-11B8E3DB0590}">
  <ds:schemaRefs/>
</ds:datastoreItem>
</file>

<file path=customXml/itemProps29.xml><?xml version="1.0" encoding="utf-8"?>
<ds:datastoreItem xmlns:ds="http://schemas.openxmlformats.org/officeDocument/2006/customXml" ds:itemID="{99FC3E4C-4C87-4111-B30F-F900FE6998A3}">
  <ds:schemaRefs/>
</ds:datastoreItem>
</file>

<file path=customXml/itemProps30.xml><?xml version="1.0" encoding="utf-8"?>
<ds:datastoreItem xmlns:ds="http://schemas.openxmlformats.org/officeDocument/2006/customXml" ds:itemID="{ACE82B86-60DE-4B94-ADD5-D50B4E50D910}">
  <ds:schemaRefs/>
</ds:datastoreItem>
</file>

<file path=customXml/itemProps31.xml><?xml version="1.0" encoding="utf-8"?>
<ds:datastoreItem xmlns:ds="http://schemas.openxmlformats.org/officeDocument/2006/customXml" ds:itemID="{531B0E8F-0BCE-496D-9CF9-85F008C30956}">
  <ds:schemaRefs/>
</ds:datastoreItem>
</file>

<file path=customXml/itemProps32.xml><?xml version="1.0" encoding="utf-8"?>
<ds:datastoreItem xmlns:ds="http://schemas.openxmlformats.org/officeDocument/2006/customXml" ds:itemID="{6DDF2011-481E-4B23-9A5E-D1DE4868D517}">
  <ds:schemaRefs/>
</ds:datastoreItem>
</file>

<file path=customXml/itemProps33.xml><?xml version="1.0" encoding="utf-8"?>
<ds:datastoreItem xmlns:ds="http://schemas.openxmlformats.org/officeDocument/2006/customXml" ds:itemID="{768DAAEC-F959-44FF-9A73-62F7500374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Blad3</vt:lpstr>
      <vt:lpstr>Blad2</vt:lpstr>
      <vt:lpstr>Blad1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2015-08-10T13:20:18Z</dcterms:modified>
</cp:coreProperties>
</file>