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pivotCache/pivotCacheDefinition7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Labs\"/>
    </mc:Choice>
  </mc:AlternateContent>
  <bookViews>
    <workbookView xWindow="0" yWindow="0" windowWidth="16185" windowHeight="7185" activeTab="1"/>
  </bookViews>
  <sheets>
    <sheet name="Data" sheetId="1" r:id="rId1"/>
    <sheet name="Dashboard" sheetId="11" r:id="rId2"/>
  </sheets>
  <definedNames>
    <definedName name="Slicer_CalendarYear">#N/A</definedName>
  </definedNames>
  <calcPr calcId="152511"/>
  <pivotCaches>
    <pivotCache cacheId="536" r:id="rId3"/>
    <pivotCache cacheId="659" r:id="rId4"/>
    <pivotCache cacheId="662" r:id="rId5"/>
    <pivotCache cacheId="665" r:id="rId6"/>
    <pivotCache cacheId="668" r:id="rId7"/>
  </pivotCaches>
  <extLst>
    <ext xmlns:x14="http://schemas.microsoft.com/office/spreadsheetml/2009/9/main" uri="{876F7934-8845-4945-9796-88D515C7AA90}">
      <x14:pivotCaches>
        <pivotCache cacheId="520" r:id="rId8"/>
      </x14:pivotCaches>
    </ext>
    <ext xmlns:x14="http://schemas.microsoft.com/office/spreadsheetml/2009/9/main" uri="{BBE1A952-AA13-448e-AADC-164F8A28A991}">
      <x14:slicerCaches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671" r:id="rId10"/>
      </x15:pivotCaches>
    </ext>
    <ext xmlns:x15="http://schemas.microsoft.com/office/spreadsheetml/2010/11/main" uri="{983426D0-5260-488c-9760-48F4B6AC55F4}">
      <x15:pivotTableReferences>
        <x15:pivotTableReference r:id="rId11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alcChain.xml><?xml version="1.0" encoding="utf-8"?>
<calcChain xmlns="http://schemas.openxmlformats.org/spreadsheetml/2006/main">
  <c r="I18" i="1" l="1"/>
  <c r="H18" i="1"/>
  <c r="G18" i="1"/>
  <c r="F18" i="1"/>
  <c r="E18" i="1"/>
  <c r="D18" i="1"/>
  <c r="I17" i="1"/>
  <c r="H17" i="1"/>
  <c r="G17" i="1"/>
  <c r="F17" i="1"/>
  <c r="E17" i="1"/>
  <c r="D17" i="1"/>
  <c r="I16" i="1"/>
  <c r="H16" i="1"/>
  <c r="G16" i="1"/>
  <c r="F16" i="1"/>
  <c r="E16" i="1"/>
  <c r="D16" i="1"/>
  <c r="I15" i="1"/>
  <c r="H15" i="1"/>
  <c r="G15" i="1"/>
  <c r="F15" i="1"/>
  <c r="E15" i="1"/>
  <c r="D15" i="1"/>
  <c r="F2" i="11"/>
</calcChain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<sst xmlns="http://schemas.openxmlformats.org/spreadsheetml/2006/main" count="61" uniqueCount="45">
  <si>
    <t>Eindtotaal</t>
  </si>
  <si>
    <t>Rijlabels</t>
  </si>
  <si>
    <t>Dashboard Contoso</t>
  </si>
  <si>
    <t>ProfitSum</t>
  </si>
  <si>
    <t>Asia</t>
  </si>
  <si>
    <t>Europe</t>
  </si>
  <si>
    <t>North America</t>
  </si>
  <si>
    <t>Catalog</t>
  </si>
  <si>
    <t>Online</t>
  </si>
  <si>
    <t>Reseller</t>
  </si>
  <si>
    <t>Store</t>
  </si>
  <si>
    <t>Kolomlabels</t>
  </si>
  <si>
    <t>Totaal 2009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</si>
  <si>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</si>
  <si>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</si>
  <si>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</si>
  <si>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</si>
  <si>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</si>
  <si>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</si>
  <si>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</si>
  <si>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</si>
  <si>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</si>
  <si>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</si>
  <si>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</si>
  <si>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</si>
  <si>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Adventure Works Laptop19W X1980 Blue</t>
  </si>
  <si>
    <t>Adventure Works Laptop19W X1980 Red</t>
  </si>
  <si>
    <t>Adventure Works Laptop19W X1980 Silver</t>
  </si>
  <si>
    <t>Adventure Works Laptop19W X1980 White</t>
  </si>
  <si>
    <t>Contoso Bluetooth Active Headphones L15 Red</t>
  </si>
  <si>
    <t>Fabrikam Laptop16W M6080 Black</t>
  </si>
  <si>
    <t>Fabrikam Laptop19 M9000 Black</t>
  </si>
  <si>
    <t>Fabrikam Laptop19W M9800 Black</t>
  </si>
  <si>
    <t>Proseware Projector 1080p DLP86 Silver</t>
  </si>
  <si>
    <t>Proseware Projector 1080p DLP86 White</t>
  </si>
  <si>
    <t>Channel</t>
  </si>
  <si>
    <t>Profit</t>
  </si>
  <si>
    <t>Growth YoY</t>
  </si>
  <si>
    <t>Status</t>
  </si>
  <si>
    <t>Continent</t>
  </si>
  <si>
    <t>Sales lst 12 mnth</t>
  </si>
  <si>
    <t>Trend nxt 6 mnth</t>
  </si>
  <si>
    <t>Product</t>
  </si>
  <si>
    <t>Top 10 Products</t>
  </si>
  <si>
    <t>Date Last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</si>
</sst>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%;\-#,##0.00\ %;#,##0.00\ %"/>
    <numFmt numFmtId="165" formatCode="&quot;€&quot;\ #,##0.00;#,##0.00\ \-&quot;€&quot;;&quot;€&quot;\ #,##0.00"/>
    <numFmt numFmtId="166" formatCode="&quot;€&quot;\ #,##0.00;#,##0.00\ \-&quot;€&quot;;&quot;€&quot;\ 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9" Type="http://schemas.openxmlformats.org/officeDocument/2006/relationships/customXml" Target="../customXml/item22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42" Type="http://schemas.openxmlformats.org/officeDocument/2006/relationships/customXml" Target="../customXml/item25.xml"/><Relationship Id="rId47" Type="http://schemas.openxmlformats.org/officeDocument/2006/relationships/customXml" Target="../customXml/item30.xml"/><Relationship Id="rId50" Type="http://schemas.openxmlformats.org/officeDocument/2006/relationships/customXml" Target="../customXml/item33.xml"/><Relationship Id="rId55" Type="http://schemas.openxmlformats.org/officeDocument/2006/relationships/customXml" Target="../customXml/item38.xml"/><Relationship Id="rId7" Type="http://schemas.openxmlformats.org/officeDocument/2006/relationships/pivotCacheDefinition" Target="pivotCache/pivotCacheDefinition5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38" Type="http://schemas.openxmlformats.org/officeDocument/2006/relationships/customXml" Target="../customXml/item21.xml"/><Relationship Id="rId46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29" Type="http://schemas.openxmlformats.org/officeDocument/2006/relationships/customXml" Target="../customXml/item12.xml"/><Relationship Id="rId41" Type="http://schemas.openxmlformats.org/officeDocument/2006/relationships/customXml" Target="../customXml/item24.xml"/><Relationship Id="rId54" Type="http://schemas.openxmlformats.org/officeDocument/2006/relationships/customXml" Target="../customXml/item3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pivotTable" Target="pivotTables/pivotTable1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37" Type="http://schemas.openxmlformats.org/officeDocument/2006/relationships/customXml" Target="../customXml/item20.xml"/><Relationship Id="rId40" Type="http://schemas.openxmlformats.org/officeDocument/2006/relationships/customXml" Target="../customXml/item23.xml"/><Relationship Id="rId45" Type="http://schemas.openxmlformats.org/officeDocument/2006/relationships/customXml" Target="../customXml/item28.xml"/><Relationship Id="rId53" Type="http://schemas.openxmlformats.org/officeDocument/2006/relationships/customXml" Target="../customXml/item36.xml"/><Relationship Id="rId5" Type="http://schemas.openxmlformats.org/officeDocument/2006/relationships/pivotCacheDefinition" Target="pivotCache/pivotCacheDefinition3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36" Type="http://schemas.openxmlformats.org/officeDocument/2006/relationships/customXml" Target="../customXml/item19.xml"/><Relationship Id="rId49" Type="http://schemas.openxmlformats.org/officeDocument/2006/relationships/customXml" Target="../customXml/item32.xml"/><Relationship Id="rId57" Type="http://schemas.openxmlformats.org/officeDocument/2006/relationships/customXml" Target="../customXml/item40.xml"/><Relationship Id="rId10" Type="http://schemas.openxmlformats.org/officeDocument/2006/relationships/pivotCacheDefinition" Target="pivotCache/pivotCacheDefinition7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4" Type="http://schemas.openxmlformats.org/officeDocument/2006/relationships/customXml" Target="../customXml/item27.xml"/><Relationship Id="rId52" Type="http://schemas.openxmlformats.org/officeDocument/2006/relationships/customXml" Target="../customXml/item35.xml"/><Relationship Id="rId4" Type="http://schemas.openxmlformats.org/officeDocument/2006/relationships/pivotCacheDefinition" Target="pivotCache/pivotCacheDefinition2.xml"/><Relationship Id="rId9" Type="http://schemas.microsoft.com/office/2007/relationships/slicerCache" Target="slicerCaches/slicerCache1.xml"/><Relationship Id="rId14" Type="http://schemas.openxmlformats.org/officeDocument/2006/relationships/styles" Target="style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Relationship Id="rId43" Type="http://schemas.openxmlformats.org/officeDocument/2006/relationships/customXml" Target="../customXml/item26.xml"/><Relationship Id="rId48" Type="http://schemas.openxmlformats.org/officeDocument/2006/relationships/customXml" Target="../customXml/item31.xml"/><Relationship Id="rId56" Type="http://schemas.openxmlformats.org/officeDocument/2006/relationships/customXml" Target="../customXml/item39.xml"/><Relationship Id="rId8" Type="http://schemas.openxmlformats.org/officeDocument/2006/relationships/pivotCacheDefinition" Target="pivotCache/pivotCacheDefinition6.xml"/><Relationship Id="rId51" Type="http://schemas.openxmlformats.org/officeDocument/2006/relationships/customXml" Target="../customXml/item34.xml"/><Relationship Id="rId3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Quantity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v>Totaal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12"/>
              <c:pt idx="0">
                <c:v>1
2009</c:v>
              </c:pt>
              <c:pt idx="1">
                <c:v>2
2009</c:v>
              </c:pt>
              <c:pt idx="2">
                <c:v>3
2009</c:v>
              </c:pt>
              <c:pt idx="3">
                <c:v>4
2009</c:v>
              </c:pt>
              <c:pt idx="4">
                <c:v>5
2009</c:v>
              </c:pt>
              <c:pt idx="5">
                <c:v>6
2009</c:v>
              </c:pt>
              <c:pt idx="6">
                <c:v>7
2009</c:v>
              </c:pt>
              <c:pt idx="7">
                <c:v>8
2009</c:v>
              </c:pt>
              <c:pt idx="8">
                <c:v>9
2009</c:v>
              </c:pt>
              <c:pt idx="9">
                <c:v>10
2009</c:v>
              </c:pt>
              <c:pt idx="10">
                <c:v>11
2009</c:v>
              </c:pt>
              <c:pt idx="11">
                <c:v>12
2009</c:v>
              </c:pt>
            </c:strLit>
          </c:cat>
          <c:val>
            <c:numLit>
              <c:formatCode>#,##0</c:formatCode>
              <c:ptCount val="12"/>
              <c:pt idx="0">
                <c:v>1020118</c:v>
              </c:pt>
              <c:pt idx="1">
                <c:v>977556</c:v>
              </c:pt>
              <c:pt idx="2">
                <c:v>944232</c:v>
              </c:pt>
              <c:pt idx="3">
                <c:v>1091047</c:v>
              </c:pt>
              <c:pt idx="4">
                <c:v>1214446</c:v>
              </c:pt>
              <c:pt idx="5">
                <c:v>1161896</c:v>
              </c:pt>
              <c:pt idx="6">
                <c:v>1288626</c:v>
              </c:pt>
              <c:pt idx="7">
                <c:v>1238406</c:v>
              </c:pt>
              <c:pt idx="8">
                <c:v>1151500</c:v>
              </c:pt>
              <c:pt idx="9">
                <c:v>1119894</c:v>
              </c:pt>
              <c:pt idx="10">
                <c:v>1261134</c:v>
              </c:pt>
              <c:pt idx="11">
                <c:v>1309228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941320"/>
        <c:axId val="460938968"/>
      </c:lineChart>
      <c:catAx>
        <c:axId val="4609413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0938968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46093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0941320"/>
        <c:crosses val="autoZero"/>
        <c:crossBetween val="between"/>
        <c:extLst>
          <c:ext xmlns:c15="http://schemas.microsoft.com/office/drawing/2012/chart" uri="{F40574EE-89B7-4290-83BB-5DA773EAF853}">
            <c15:numFmt c:formatCode="#,##0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extLst>
    <c:ext xmlns:c15="http://schemas.microsoft.com/office/drawing/2012/chart" uri="{723BEF56-08C2-4564-9609-F4CBC75E7E54}">
      <c15:pivotSource>
        <c15:name>[Lab1_klaar.xlsx]PivotChartTable1</c15:name>
        <c15:fmtId val="0"/>
      </c15:pivotSource>
      <c15:pivotOptions>
        <c15:dropZoneFilter val="1"/>
        <c15:dropZoneCategories val="1"/>
      </c15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3</xdr:row>
      <xdr:rowOff>1</xdr:rowOff>
    </xdr:from>
    <xdr:to>
      <xdr:col>4</xdr:col>
      <xdr:colOff>457200</xdr:colOff>
      <xdr:row>6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alendarYe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Ye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28824" y="571501"/>
              <a:ext cx="2171701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21</xdr:row>
      <xdr:rowOff>0</xdr:rowOff>
    </xdr:from>
    <xdr:to>
      <xdr:col>7</xdr:col>
      <xdr:colOff>0</xdr:colOff>
      <xdr:row>33</xdr:row>
      <xdr:rowOff>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351736109" createdVersion="5" refreshedVersion="5" minRefreshableVersion="3" recordCount="0" supportSubquery="1" supportAdvancedDrill="1">
  <cacheSource type="external" connectionId="5"/>
  <cacheFields count="1">
    <cacheField name="[Measures].[Date Last Sale]" caption="Date Last Sale" numFmtId="0" hierarchy="173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 oneField="1">
      <fieldsUsage count="1">
        <fieldUsage x="0"/>
      </fieldsUsage>
    </cacheHierarchy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571180555" createdVersion="5" refreshedVersion="5" minRefreshableVersion="3" recordCount="0" supportSubquery="1" supportAdvancedDrill="1">
  <cacheSource type="external" connectionId="5"/>
  <cacheFields count="5">
    <cacheField name="[Measures].[ProfitSum]" caption="ProfitSum" numFmtId="0" hierarchy="167" level="32767"/>
    <cacheField name="[DimGeography].[ContinentName].[ContinentName]" caption="ContinentName" numFmtId="0" hierarchy="43" level="1">
      <sharedItems count="3">
        <s v="Asia"/>
        <s v="Europe"/>
        <s v="North America"/>
      </sharedItems>
    </cacheField>
    <cacheField name="[Measures].[Perc Profit Growth YoY]" caption="Perc Profit Growth YoY" numFmtId="0" hierarchy="174" level="32767"/>
    <cacheField name="[DimDate].[CalendarYear].[CalendarYear]" caption="CalendarYear" numFmtId="0" hierarchy="14" level="1">
      <sharedItems containsSemiMixedTypes="0" containsNonDate="0" containsString="0"/>
    </cacheField>
    <cacheField name="[Measures].[_Perc Profit Growth YoY Status]" caption="_Perc Profit Growth YoY Status" numFmtId="0" hierarchy="18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3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2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4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571527778" createdVersion="5" refreshedVersion="5" minRefreshableVersion="3" recordCount="0" supportSubquery="1" supportAdvancedDrill="1">
  <cacheSource type="external" connectionId="5"/>
  <cacheFields count="7">
    <cacheField name="[Measures].[ProfitSum]" caption="ProfitSum" numFmtId="0" hierarchy="167" level="32767"/>
    <cacheField name="[DimGeography].[ContinentName].[ContinentName]" caption="ContinentName" numFmtId="0" hierarchy="43" level="1">
      <sharedItems containsSemiMixedTypes="0" containsNonDate="0" containsString="0"/>
    </cacheField>
    <cacheField name="[DimGeography].[RegionCountryName].[RegionCountryName]" caption="RegionCountryName" numFmtId="0" hierarchy="46" level="1">
      <sharedItems containsSemiMixedTypes="0" containsNonDate="0" containsString="0"/>
    </cacheField>
    <cacheField name="[Measures].[Perc Profit Growth YoY]" caption="Perc Profit Growth YoY" numFmtId="0" hierarchy="174" level="32767"/>
    <cacheField name="[DimDate].[CalendarYear].[CalendarYear]" caption="CalendarYear" numFmtId="0" hierarchy="14" level="1">
      <sharedItems containsSemiMixedTypes="0" containsNonDate="0" containsString="0"/>
    </cacheField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_Perc Profit Growth YoY Status]" caption="_Perc Profit Growth YoY Status" numFmtId="0" hierarchy="18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5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4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2"/>
      </fieldsUsage>
    </cacheHierarchy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3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6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57199074" createdVersion="5" refreshedVersion="5" minRefreshableVersion="3" recordCount="0" supportSubquery="1" supportAdvancedDrill="1">
  <cacheSource type="external" connectionId="5"/>
  <cacheFields count="4">
    <cacheField name="[Measures].[ProfitSum]" caption="ProfitSum" numFmtId="0" hierarchy="167" level="32767"/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DimDate].[CalendarYear].[CalendarYear]" caption="CalendarYear" numFmtId="0" hierarchy="14" level="1">
      <sharedItems containsSemiMixedTypes="0" containsString="0" containsNumber="1" containsInteger="1" minValue="2009" maxValue="2009" count="1"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9]"/>
          </x15:cachedUniqueNames>
        </ext>
      </extLst>
    </cacheField>
    <cacheField name="[DimDate].[CalendarMonthLabel].[CalendarMonthLabel]" caption="CalendarMonthLabel" numFmtId="0" hierarchy="9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1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2" memberValueDatatype="130" unbalanced="0">
      <fieldsUsage count="2">
        <fieldUsage x="-1"/>
        <fieldUsage x="3"/>
      </fieldsUsage>
    </cacheHierarchy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572569441" createdVersion="5" refreshedVersion="5" minRefreshableVersion="3" recordCount="0" supportSubquery="1" supportAdvancedDrill="1">
  <cacheSource type="external" connectionId="5"/>
  <cacheFields count="3">
    <cacheField name="[DimProduct].[ProductName].[ProductName]" caption="ProductName" numFmtId="0" hierarchy="58" level="1">
      <sharedItems count="10">
        <s v="Adventure Works Laptop19W X1980 Blue"/>
        <s v="Adventure Works Laptop19W X1980 Red"/>
        <s v="Adventure Works Laptop19W X1980 Silver"/>
        <s v="Adventure Works Laptop19W X1980 White"/>
        <s v="Contoso Bluetooth Active Headphones L15 Red"/>
        <s v="Fabrikam Laptop16W M6080 Black"/>
        <s v="Fabrikam Laptop19 M9000 Black"/>
        <s v="Fabrikam Laptop19W M9800 Black"/>
        <s v="Proseware Projector 1080p DLP86 Silver"/>
        <s v="Proseware Projector 1080p DLP86 White"/>
      </sharedItems>
    </cacheField>
    <cacheField name="[Measures].[ProfitSum]" caption="ProfitSum" numFmtId="0" hierarchy="167" level="32767"/>
    <cacheField name="[DimDate].[CalendarYear].[CalendarYear]" caption="CalendarYear" numFmtId="0" hierarchy="14" level="1">
      <sharedItems containsSemiMixedTypes="0" containsNonDate="0" containsString="0"/>
    </cacheField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2" memberValueDatatype="130" unbalanced="0">
      <fieldsUsage count="2">
        <fieldUsage x="-1"/>
        <fieldUsage x="0"/>
      </fieldsUsage>
    </cacheHierarchy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32060185" createdVersion="3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extLst>
    <ext xmlns:x14="http://schemas.microsoft.com/office/spreadsheetml/2009/9/main" uri="{725AE2AE-9491-48be-B2B4-4EB974FC3084}">
      <x14:pivotCacheDefinition slicerData="1" pivotCacheId="10"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57303241" createdVersion="5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DimDate].[CalendarYear].[CalendarYear]" caption="CalendarYear" numFmtId="0" hierarchy="14" level="1">
      <sharedItems containsSemiMixedTypes="0" containsString="0" containsNumber="1" containsInteger="1" minValue="2009" maxValue="2009" count="1"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9]"/>
          </x15:cachedUniqueNames>
        </ext>
      </extLst>
    </cacheField>
    <cacheField name="[DimDate].[MonthNumber].[MonthNumber]" caption="MonthNumber" numFmtId="0" hierarchy="31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DimDate].[MonthNumber].&amp;[1]"/>
            <x15:cachedUniqueName index="1" name="[DimDate].[MonthNumber].&amp;[2]"/>
            <x15:cachedUniqueName index="2" name="[DimDate].[MonthNumber].&amp;[3]"/>
            <x15:cachedUniqueName index="3" name="[DimDate].[MonthNumber].&amp;[4]"/>
            <x15:cachedUniqueName index="4" name="[DimDate].[MonthNumber].&amp;[5]"/>
            <x15:cachedUniqueName index="5" name="[DimDate].[MonthNumber].&amp;[6]"/>
            <x15:cachedUniqueName index="6" name="[DimDate].[MonthNumber].&amp;[7]"/>
            <x15:cachedUniqueName index="7" name="[DimDate].[MonthNumber].&amp;[8]"/>
            <x15:cachedUniqueName index="8" name="[DimDate].[MonthNumber].&amp;[9]"/>
            <x15:cachedUniqueName index="9" name="[DimDate].[MonthNumber].&amp;[10]"/>
            <x15:cachedUniqueName index="10" name="[DimDate].[MonthNumber].&amp;[11]"/>
            <x15:cachedUniqueName index="11" name="[DimDate].[MonthNumber].&amp;[12]"/>
          </x15:cachedUniqueNames>
        </ext>
      </extLst>
    </cacheField>
    <cacheField name="[Measures].[QuantitySum]" caption="QuantitySum" numFmtId="0" hierarchy="16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0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2" memberValueDatatype="20" unbalanced="0">
      <fieldsUsage count="2">
        <fieldUsage x="-1"/>
        <fieldUsage x="1"/>
      </fieldsUsage>
    </cacheHierarchy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 oneField="1">
      <fieldsUsage count="1">
        <fieldUsage x="2"/>
      </fieldsUsage>
    </cacheHierarchy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pivotCacheId="4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ChartTable1" cacheId="671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 chartFormat="1">
  <location ref="A1:B15" firstHeaderRow="1" firstDataRow="1" firstDataCol="1"/>
  <pivotFields count="3"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0"/>
    <field x="1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rowHierarchiesUsage count="2">
    <rowHierarchyUsage hierarchyUsage="14"/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C510F80B-63DE-4267-81D5-13C33094786E}">
      <x15:pivotTableServerFormats count="1">
        <x15:serverFormat format="#,0"/>
      </x15:pivotTableServerFormats>
    </ext>
    <ext xmlns:x15="http://schemas.microsoft.com/office/spreadsheetml/2010/11/main" uri="{44433962-1CF7-4059-B4EE-95C3D5FFCF73}">
      <x15:pivotTableData rowCount="14" columnCount="1" cacheId="4">
        <x15:pivotRow count="1">
          <x15:c>
            <x15:v>13778083</x15:v>
            <x15:x in="0"/>
          </x15:c>
        </x15:pivotRow>
        <x15:pivotRow count="1">
          <x15:c>
            <x15:v>1020118</x15:v>
            <x15:x in="0"/>
          </x15:c>
        </x15:pivotRow>
        <x15:pivotRow count="1">
          <x15:c>
            <x15:v>977556</x15:v>
            <x15:x in="0"/>
          </x15:c>
        </x15:pivotRow>
        <x15:pivotRow count="1">
          <x15:c>
            <x15:v>944232</x15:v>
            <x15:x in="0"/>
          </x15:c>
        </x15:pivotRow>
        <x15:pivotRow count="1">
          <x15:c>
            <x15:v>1091047</x15:v>
            <x15:x in="0"/>
          </x15:c>
        </x15:pivotRow>
        <x15:pivotRow count="1">
          <x15:c>
            <x15:v>1214446</x15:v>
            <x15:x in="0"/>
          </x15:c>
        </x15:pivotRow>
        <x15:pivotRow count="1">
          <x15:c>
            <x15:v>1161896</x15:v>
            <x15:x in="0"/>
          </x15:c>
        </x15:pivotRow>
        <x15:pivotRow count="1">
          <x15:c>
            <x15:v>1288626</x15:v>
            <x15:x in="0"/>
          </x15:c>
        </x15:pivotRow>
        <x15:pivotRow count="1">
          <x15:c>
            <x15:v>1238406</x15:v>
            <x15:x in="0"/>
          </x15:c>
        </x15:pivotRow>
        <x15:pivotRow count="1">
          <x15:c>
            <x15:v>1151500</x15:v>
            <x15:x in="0"/>
          </x15:c>
        </x15:pivotRow>
        <x15:pivotRow count="1">
          <x15:c>
            <x15:v>1119894</x15:v>
            <x15:x in="0"/>
          </x15:c>
        </x15:pivotRow>
        <x15:pivotRow count="1">
          <x15:c>
            <x15:v>1261134</x15:v>
            <x15:x in="0"/>
          </x15:c>
        </x15:pivotRow>
        <x15:pivotRow count="1">
          <x15:c>
            <x15:v>1309228</x15:v>
            <x15:x in="0"/>
          </x15:c>
        </x15:pivotRow>
        <x15:pivotRow count="1">
          <x15:c>
            <x15:v>13778083</x15:v>
            <x15:x in="0"/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DimDate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5" cacheId="536" applyNumberFormats="0" applyBorderFormats="0" applyFontFormats="0" applyPatternFormats="0" applyAlignmentFormats="0" applyWidthHeightFormats="1" dataCaption="Waarden" tag="2a946300-0f7f-47ce-a0c3-545890d6c97d" updatedVersion="5" minRefreshableVersion="3" useAutoFormatting="1" itemPrintTitles="1" createdVersion="5" indent="0" outline="1" outlineData="1" multipleFieldFilters="0">
  <location ref="C22:C23" firstHeaderRow="1" firstDataRow="1" firstDataCol="0"/>
  <pivotFields count="1">
    <pivotField dataField="1" showAll="0"/>
  </pivotFields>
  <rowItems count="1">
    <i/>
  </rowItems>
  <colItems count="1">
    <i/>
  </colItems>
  <dataFields count="1">
    <dataField fld="0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3" cacheId="665" applyNumberFormats="0" applyBorderFormats="0" applyFontFormats="0" applyPatternFormats="0" applyAlignmentFormats="0" applyWidthHeightFormats="1" dataCaption="Waarden" tag="5614f2ab-720a-4383-8495-764c77ffe3ad" updatedVersion="5" minRefreshableVersion="3" useAutoFormatting="1" itemPrintTitles="1" createdVersion="5" indent="0" outline="1" outlineData="1" multipleFieldFilters="0">
  <location ref="C4:Q11" firstHeaderRow="1" firstDataRow="3" firstDataCol="1"/>
  <pivotFields count="4"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Col" allDrilled="1" showAll="0" dataSourceSort="1" defaultAttributeDrillState="1">
      <items count="2">
        <item s="1" x="0"/>
        <item t="default"/>
      </items>
    </pivotField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2">
    <field x="2"/>
    <field x="3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colItems>
  <dataFields count="1">
    <dataField fld="0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2">
    <colHierarchyUsage hierarchyUsage="14"/>
    <colHierarchyUsage hierarchyUsage="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Channel]"/>
        <x15:activeTabTopLevelEntity name="[DimDate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1" cacheId="659" applyNumberFormats="0" applyBorderFormats="0" applyFontFormats="0" applyPatternFormats="0" applyAlignmentFormats="0" applyWidthHeightFormats="1" dataCaption="Waarden" tag="15622e9c-952b-4499-9d21-48e5634cd78a" updatedVersion="5" minRefreshableVersion="3" subtotalHiddenItems="1" itemPrintTitles="1" createdVersion="5" indent="0" outline="1" outlineData="1" multipleFieldFilters="0" rowHeaderCaption="Continent">
  <location ref="C16:F20" firstHeaderRow="0" firstDataRow="1" firstDataCol="1"/>
  <pivotFields count="5"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allDrilled="1" showAll="0" dataSourceSort="1" defaultAttributeDrillState="1"/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2" subtotal="count" baseField="0" baseItem="0"/>
    <dataField name="Status" fld="4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9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4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4" cacheId="668" applyNumberFormats="0" applyBorderFormats="0" applyFontFormats="0" applyPatternFormats="0" applyAlignmentFormats="0" applyWidthHeightFormats="1" dataCaption="Waarden" tag="87644685-09ec-4a95-b301-d7f4aa83badc" updatedVersion="5" minRefreshableVersion="3" itemPrintTitles="1" createdVersion="5" indent="0" outline="1" outlineData="1" multipleFieldFilters="0" rowHeaderCaption="Product">
  <location ref="I8:J19" firstHeaderRow="1" firstDataRow="1" firstDataCol="1"/>
  <pivotFields count="3">
    <pivotField axis="axisRow" allDrilled="1" showAll="0" measureFilter="1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llDrilled="1" showAll="0" dataSourceSort="1" defaultAttributeDrillState="1"/>
  </pivotFields>
  <rowFields count="1">
    <field x="0"/>
  </rowFields>
  <rowItems count="11">
    <i>
      <x v="6"/>
    </i>
    <i>
      <x v="7"/>
    </i>
    <i>
      <x v="3"/>
    </i>
    <i>
      <x v="2"/>
    </i>
    <i>
      <x/>
    </i>
    <i>
      <x v="1"/>
    </i>
    <i>
      <x v="5"/>
    </i>
    <i>
      <x v="9"/>
    </i>
    <i>
      <x v="8"/>
    </i>
    <i>
      <x v="4"/>
    </i>
    <i t="grand">
      <x/>
    </i>
  </rowItems>
  <colItems count="1">
    <i/>
  </colItems>
  <dataFields count="1">
    <dataField name="Profit" fld="1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9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filters count="1">
    <filter fld="0" type="count" id="1" iMeasureHier="167">
      <autoFilter ref="A1">
        <filterColumn colId="0">
          <top10 val="10" filterVal="10"/>
        </filterColumn>
      </autoFilter>
    </filter>
  </filters>
  <rowHierarchiesUsage count="1">
    <rowHierarchyUsage hierarchyUsage="5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]"/>
        <x15:activeTabTopLevelEntity name="[FactSales]"/>
        <x15:activeTabTopLevelEntity name="[DimDate]"/>
      </x15:pivotTableUISettings>
    </ext>
  </extLst>
</pivotTableDefinition>
</file>

<file path=xl/pivotTables/pivotTable6.xml><?xml version="1.0" encoding="utf-8"?>
<pivotTableDefinition xmlns="http://schemas.openxmlformats.org/spreadsheetml/2006/main" name="Draaitabel2" cacheId="662" applyNumberFormats="0" applyBorderFormats="0" applyFontFormats="0" applyPatternFormats="0" applyAlignmentFormats="0" applyWidthHeightFormats="1" dataCaption="Waarden" tag="fe1ff67d-3964-40d3-b3b3-bae5a513ea79" updatedVersion="5" minRefreshableVersion="3" itemPrintTitles="1" createdVersion="5" indent="0" outline="1" outlineData="1" multipleFieldFilters="0" rowHeaderCaption="Channel">
  <location ref="C8:F13" firstHeaderRow="0" firstDataRow="1" firstDataCol="1"/>
  <pivotFields count="7">
    <pivotField dataField="1" showAll="0"/>
    <pivotField allDrilled="1" showAll="0" dataSourceSort="1" defaultAttributeDrillState="1"/>
    <pivotField allDrilled="1" showAll="0" dataSourceSort="1" defaultAttributeDrillState="1"/>
    <pivotField dataField="1" showAll="0"/>
    <pivotField allDrilled="1" showAll="0" dataSourceSort="1" defaultAttributeDrillState="1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3" subtotal="count" baseField="0" baseItem="0"/>
    <dataField name="Status" fld="6" subtotal="count" baseField="0" baseItem="0"/>
  </dataFields>
  <conditionalFormats count="1">
    <conditionalFormat scope="data" priority="2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9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Geography].[ContinentName].&amp;[North America]"/>
      </members>
    </pivotHierarchy>
    <pivotHierarchy dragToData="1"/>
    <pivotHierarchy dragToData="1"/>
    <pivotHierarchy multipleItemSelectionAllowed="1" dragToData="1">
      <members count="1" level="1">
        <member name="[DimGeography].[RegionCountryName].&amp;[United State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  <x15:activeTabTopLevelEntity name="[DimChannel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alendarYear" sourceName="[DimDate].[CalendarYear]">
  <pivotTables>
    <pivotTable tabId="11" name="Draaitabel1"/>
    <pivotTable tabId="11" name="Draaitabel2"/>
    <pivotTable tabId="1" name="Draaitabel3"/>
    <pivotTable tabId="11" name="Draaitabel4"/>
  </pivotTables>
  <data>
    <olap pivotCacheId="10">
      <levels count="2">
        <level uniqueName="[DimDate].[CalendarYear].[(All)]" sourceCaption="(All)" count="0"/>
        <level uniqueName="[DimDate].[CalendarYear].[CalendarYear]" sourceCaption="CalendarYear" count="7">
          <ranges>
            <range startItem="0">
              <i n="[DimDate].[CalendarYear].&amp;[2007]" c="2007"/>
              <i n="[DimDate].[CalendarYear].&amp;[2008]" c="2008"/>
              <i n="[DimDate].[CalendarYear].&amp;[2009]" c="2009"/>
              <i n="[DimDate].[CalendarYear].&amp;[2010]" c="2010"/>
              <i n="[DimDate].[CalendarYear].&amp;[2005]" c="2005" nd="1"/>
              <i n="[DimDate].[CalendarYear].&amp;[2006]" c="2006" nd="1"/>
              <i n="[DimDate].[CalendarYear].&amp;[2011]" c="2011" nd="1"/>
            </range>
          </ranges>
        </level>
      </levels>
      <selections count="1">
        <selection n="[DimDate].[CalendarYear].&amp;[2009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1"/>
      </x15:slicerCachePivotTables>
    </x:ext>
    <x:ext xmlns:x15="http://schemas.microsoft.com/office/spreadsheetml/2010/11/main" uri="{470722E0-AACD-4C17-9CDC-17EF765DBC7E}">
      <x15:slicerCacheHideItemsWithNoData count="1">
        <x15:slicerCacheOlapLevelName uniqueName="[DimDate].[CalendarYear].[CalendarYear]" count="3"/>
      </x15:slicerCacheHideItemsWithNoData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alendarYear" cache="Slicer_CalendarYear" caption="CalendarYear" columnCount="4" level="1" rowHeight="241300"/>
</slic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23"/>
  <sheetViews>
    <sheetView workbookViewId="0">
      <selection activeCell="C22" sqref="C22"/>
    </sheetView>
  </sheetViews>
  <sheetFormatPr defaultRowHeight="15" x14ac:dyDescent="0.25"/>
  <cols>
    <col min="3" max="3" width="10.85546875" customWidth="1"/>
    <col min="4" max="7" width="15.28515625" customWidth="1"/>
    <col min="8" max="15" width="15.28515625" bestFit="1" customWidth="1"/>
    <col min="16" max="16" width="16.85546875" bestFit="1" customWidth="1"/>
    <col min="17" max="17" width="16.85546875" customWidth="1"/>
    <col min="18" max="28" width="15.28515625" bestFit="1" customWidth="1"/>
    <col min="29" max="29" width="16.85546875" bestFit="1" customWidth="1"/>
    <col min="30" max="30" width="16.85546875" customWidth="1"/>
    <col min="31" max="41" width="15.28515625" bestFit="1" customWidth="1"/>
    <col min="42" max="43" width="16.85546875" bestFit="1" customWidth="1"/>
  </cols>
  <sheetData>
    <row r="4" spans="3:17" x14ac:dyDescent="0.25">
      <c r="C4" s="1" t="s">
        <v>3</v>
      </c>
      <c r="D4" s="1" t="s">
        <v>11</v>
      </c>
    </row>
    <row r="5" spans="3:17" x14ac:dyDescent="0.25">
      <c r="D5">
        <v>2009</v>
      </c>
      <c r="P5" t="s">
        <v>12</v>
      </c>
      <c r="Q5" t="s">
        <v>0</v>
      </c>
    </row>
    <row r="6" spans="3:17" x14ac:dyDescent="0.25">
      <c r="C6" s="1" t="s">
        <v>1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  <c r="O6" t="s">
        <v>24</v>
      </c>
    </row>
    <row r="7" spans="3:17" x14ac:dyDescent="0.25">
      <c r="C7" s="2" t="s">
        <v>7</v>
      </c>
      <c r="D7" s="7">
        <v>8902782.0140000004</v>
      </c>
      <c r="E7" s="7">
        <v>9030108.1864999998</v>
      </c>
      <c r="F7" s="7">
        <v>9207708.5879999995</v>
      </c>
      <c r="G7" s="7">
        <v>10104372.09</v>
      </c>
      <c r="H7" s="7">
        <v>10981253.890000001</v>
      </c>
      <c r="I7" s="7">
        <v>10332471.26</v>
      </c>
      <c r="J7" s="7">
        <v>10211059.52</v>
      </c>
      <c r="K7" s="7">
        <v>10481891.884</v>
      </c>
      <c r="L7" s="7">
        <v>9825149.5549999997</v>
      </c>
      <c r="M7" s="7">
        <v>10254205.34</v>
      </c>
      <c r="N7" s="7">
        <v>9907322.4159999993</v>
      </c>
      <c r="O7" s="7">
        <v>10794544.301999999</v>
      </c>
      <c r="P7" s="7">
        <v>120032869.0455</v>
      </c>
      <c r="Q7" s="7">
        <v>120032869.0455</v>
      </c>
    </row>
    <row r="8" spans="3:17" x14ac:dyDescent="0.25">
      <c r="C8" s="2" t="s">
        <v>8</v>
      </c>
      <c r="D8" s="7">
        <v>23836818.020500001</v>
      </c>
      <c r="E8" s="7">
        <v>23986607.507800002</v>
      </c>
      <c r="F8" s="7">
        <v>24563607.401799999</v>
      </c>
      <c r="G8" s="7">
        <v>28131784.004000001</v>
      </c>
      <c r="H8" s="7">
        <v>31884178.684999999</v>
      </c>
      <c r="I8" s="7">
        <v>31725354.054000001</v>
      </c>
      <c r="J8" s="7">
        <v>32296851.579</v>
      </c>
      <c r="K8" s="7">
        <v>30040552.574999999</v>
      </c>
      <c r="L8" s="7">
        <v>29601505.752</v>
      </c>
      <c r="M8" s="7">
        <v>29008441.622000001</v>
      </c>
      <c r="N8" s="7">
        <v>29219028.881000001</v>
      </c>
      <c r="O8" s="7">
        <v>29938658.366999999</v>
      </c>
      <c r="P8" s="7">
        <v>344233388.44910002</v>
      </c>
      <c r="Q8" s="7">
        <v>344233388.44910002</v>
      </c>
    </row>
    <row r="9" spans="3:17" x14ac:dyDescent="0.25">
      <c r="C9" s="2" t="s">
        <v>9</v>
      </c>
      <c r="D9" s="7">
        <v>15348406.0045</v>
      </c>
      <c r="E9" s="7">
        <v>15104895.2676</v>
      </c>
      <c r="F9" s="7">
        <v>15458844.804300001</v>
      </c>
      <c r="G9" s="7">
        <v>16534897.791999999</v>
      </c>
      <c r="H9" s="7">
        <v>18210938.011</v>
      </c>
      <c r="I9" s="7">
        <v>18060688.409000002</v>
      </c>
      <c r="J9" s="7">
        <v>18760329.592999998</v>
      </c>
      <c r="K9" s="7">
        <v>17665195.620000001</v>
      </c>
      <c r="L9" s="7">
        <v>17629841.41</v>
      </c>
      <c r="M9" s="7">
        <v>17139637.675999999</v>
      </c>
      <c r="N9" s="7">
        <v>16926951.793499999</v>
      </c>
      <c r="O9" s="7">
        <v>17322607.094500002</v>
      </c>
      <c r="P9" s="7">
        <v>204163233.4754</v>
      </c>
      <c r="Q9" s="7">
        <v>204163233.4754</v>
      </c>
    </row>
    <row r="10" spans="3:17" x14ac:dyDescent="0.25">
      <c r="C10" s="2" t="s">
        <v>10</v>
      </c>
      <c r="D10" s="7">
        <v>55776361.983999997</v>
      </c>
      <c r="E10" s="7">
        <v>54511313.328299999</v>
      </c>
      <c r="F10" s="7">
        <v>53560214.766199999</v>
      </c>
      <c r="G10" s="7">
        <v>66974644.794399999</v>
      </c>
      <c r="H10" s="7">
        <v>74127496.934</v>
      </c>
      <c r="I10" s="7">
        <v>71503779.553000003</v>
      </c>
      <c r="J10" s="7">
        <v>67954729.614999995</v>
      </c>
      <c r="K10" s="7">
        <v>68279765.090000004</v>
      </c>
      <c r="L10" s="7">
        <v>65422698.748000003</v>
      </c>
      <c r="M10" s="7">
        <v>72255782.956</v>
      </c>
      <c r="N10" s="7">
        <v>66742930.2685</v>
      </c>
      <c r="O10" s="7">
        <v>68588179.811499998</v>
      </c>
      <c r="P10" s="7">
        <v>785697897.84889996</v>
      </c>
      <c r="Q10" s="7">
        <v>785697897.84889996</v>
      </c>
    </row>
    <row r="11" spans="3:17" x14ac:dyDescent="0.25">
      <c r="C11" s="2" t="s">
        <v>0</v>
      </c>
      <c r="D11" s="7">
        <v>103864368.023</v>
      </c>
      <c r="E11" s="7">
        <v>102632924.2902</v>
      </c>
      <c r="F11" s="7">
        <v>102790375.56029999</v>
      </c>
      <c r="G11" s="7">
        <v>121745698.6804</v>
      </c>
      <c r="H11" s="7">
        <v>135203867.52000001</v>
      </c>
      <c r="I11" s="7">
        <v>131622293.27599999</v>
      </c>
      <c r="J11" s="7">
        <v>129222970.307</v>
      </c>
      <c r="K11" s="7">
        <v>126467405.169</v>
      </c>
      <c r="L11" s="7">
        <v>122479195.465</v>
      </c>
      <c r="M11" s="7">
        <v>128658067.594</v>
      </c>
      <c r="N11" s="7">
        <v>122796233.359</v>
      </c>
      <c r="O11" s="7">
        <v>126643989.575</v>
      </c>
      <c r="P11" s="7">
        <v>1454127388.8189001</v>
      </c>
      <c r="Q11" s="7">
        <v>1454127388.8189001</v>
      </c>
    </row>
    <row r="14" spans="3:17" x14ac:dyDescent="0.25">
      <c r="D14">
        <v>1</v>
      </c>
      <c r="E14">
        <v>2</v>
      </c>
      <c r="F14">
        <v>3</v>
      </c>
      <c r="G14">
        <v>4</v>
      </c>
      <c r="H14">
        <v>5</v>
      </c>
      <c r="I14">
        <v>6</v>
      </c>
      <c r="J14">
        <v>7</v>
      </c>
      <c r="K14">
        <v>8</v>
      </c>
      <c r="L14">
        <v>9</v>
      </c>
      <c r="M14">
        <v>10</v>
      </c>
      <c r="N14">
        <v>11</v>
      </c>
      <c r="O14">
        <v>12</v>
      </c>
    </row>
    <row r="15" spans="3:17" x14ac:dyDescent="0.25">
      <c r="C15" s="2" t="s">
        <v>7</v>
      </c>
      <c r="D15" s="6">
        <f>SLOPE($D7:$O7,$D$14:$O$14)*(D$14+12)+INTERCEPT($D7:$O7,$D$14:$O$14)</f>
        <v>10753061.361318182</v>
      </c>
      <c r="E15" s="6">
        <f t="shared" ref="E15:I15" si="0">SLOPE($D7:$O7,$D$14:$O$14)*(E$14+12)+INTERCEPT($D7:$O7,$D$14:$O$14)</f>
        <v>10868495.557347903</v>
      </c>
      <c r="F15" s="6">
        <f t="shared" si="0"/>
        <v>10983929.753377624</v>
      </c>
      <c r="G15" s="6">
        <f t="shared" si="0"/>
        <v>11099363.949407343</v>
      </c>
      <c r="H15" s="6">
        <f t="shared" si="0"/>
        <v>11214798.145437064</v>
      </c>
      <c r="I15" s="6">
        <f t="shared" si="0"/>
        <v>11330232.341466784</v>
      </c>
    </row>
    <row r="16" spans="3:17" x14ac:dyDescent="0.25">
      <c r="C16" s="2" t="s">
        <v>8</v>
      </c>
      <c r="D16" s="6">
        <f t="shared" ref="D16:I16" si="1">SLOPE($D8:$O8,$D$14:$O$14)*(D$14+12)+INTERCEPT($D8:$O8,$D$14:$O$14)</f>
        <v>32043277.150607575</v>
      </c>
      <c r="E16" s="6">
        <f t="shared" si="1"/>
        <v>32559763.526994638</v>
      </c>
      <c r="F16" s="6">
        <f t="shared" si="1"/>
        <v>33076249.903381702</v>
      </c>
      <c r="G16" s="6">
        <f t="shared" si="1"/>
        <v>33592736.279768765</v>
      </c>
      <c r="H16" s="6">
        <f t="shared" si="1"/>
        <v>34109222.656155825</v>
      </c>
      <c r="I16" s="6">
        <f t="shared" si="1"/>
        <v>34625709.032542884</v>
      </c>
    </row>
    <row r="17" spans="3:9" x14ac:dyDescent="0.25">
      <c r="C17" s="2" t="s">
        <v>9</v>
      </c>
      <c r="D17" s="6">
        <f t="shared" ref="D17:I17" si="2">SLOPE($D9:$O9,$D$14:$O$14)*(D$14+12)+INTERCEPT($D9:$O9,$D$14:$O$14)</f>
        <v>18250361.947025761</v>
      </c>
      <c r="E17" s="6">
        <f t="shared" si="2"/>
        <v>18440632.586627159</v>
      </c>
      <c r="F17" s="6">
        <f t="shared" si="2"/>
        <v>18630903.226228558</v>
      </c>
      <c r="G17" s="6">
        <f t="shared" si="2"/>
        <v>18821173.86582996</v>
      </c>
      <c r="H17" s="6">
        <f t="shared" si="2"/>
        <v>19011444.505431358</v>
      </c>
      <c r="I17" s="6">
        <f t="shared" si="2"/>
        <v>19201715.145032756</v>
      </c>
    </row>
    <row r="18" spans="3:9" x14ac:dyDescent="0.25">
      <c r="C18" s="2" t="s">
        <v>10</v>
      </c>
      <c r="D18" s="6">
        <f t="shared" ref="D18:I18" si="3">SLOPE($D10:$O10,$D$14:$O$14)*(D$14+12)+INTERCEPT($D10:$O10,$D$14:$O$14)</f>
        <v>73498269.143262118</v>
      </c>
      <c r="E18" s="6">
        <f t="shared" si="3"/>
        <v>74732645.192880645</v>
      </c>
      <c r="F18" s="6">
        <f t="shared" si="3"/>
        <v>75967021.242499173</v>
      </c>
      <c r="G18" s="6">
        <f t="shared" si="3"/>
        <v>77201397.292117715</v>
      </c>
      <c r="H18" s="6">
        <f t="shared" si="3"/>
        <v>78435773.341736242</v>
      </c>
      <c r="I18" s="6">
        <f t="shared" si="3"/>
        <v>79670149.391354769</v>
      </c>
    </row>
    <row r="22" spans="3:9" x14ac:dyDescent="0.25">
      <c r="C22" t="s">
        <v>44</v>
      </c>
    </row>
    <row r="23" spans="3:9" x14ac:dyDescent="0.25">
      <c r="C23" s="5">
        <v>40178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tabSelected="1" workbookViewId="0">
      <selection activeCell="C8" sqref="C8"/>
    </sheetView>
  </sheetViews>
  <sheetFormatPr defaultRowHeight="15" x14ac:dyDescent="0.25"/>
  <cols>
    <col min="2" max="2" width="15.5703125" customWidth="1"/>
    <col min="3" max="3" width="14.5703125" customWidth="1"/>
    <col min="4" max="4" width="16.85546875" customWidth="1"/>
    <col min="5" max="5" width="12.42578125" customWidth="1"/>
    <col min="6" max="6" width="6.28515625" customWidth="1"/>
    <col min="7" max="7" width="15.7109375" customWidth="1"/>
    <col min="9" max="9" width="49.42578125" bestFit="1" customWidth="1"/>
    <col min="10" max="10" width="15.28515625" bestFit="1" customWidth="1"/>
  </cols>
  <sheetData>
    <row r="2" spans="2:10" x14ac:dyDescent="0.25">
      <c r="B2" t="s">
        <v>2</v>
      </c>
      <c r="F2" t="str">
        <f>"Date Last Sale: "&amp;TEXT(GETPIVOTDATA("[Measures].[Date Last Sale]",Data!$C$22),"dd-mm-jjjj")</f>
        <v>Date Last Sale: 31-12-2009</v>
      </c>
    </row>
    <row r="7" spans="2:10" x14ac:dyDescent="0.25">
      <c r="I7" t="s">
        <v>43</v>
      </c>
    </row>
    <row r="8" spans="2:10" x14ac:dyDescent="0.25">
      <c r="B8" t="s">
        <v>40</v>
      </c>
      <c r="C8" s="1" t="s">
        <v>35</v>
      </c>
      <c r="D8" t="s">
        <v>36</v>
      </c>
      <c r="E8" t="s">
        <v>37</v>
      </c>
      <c r="F8" t="s">
        <v>38</v>
      </c>
      <c r="G8" t="s">
        <v>41</v>
      </c>
      <c r="I8" s="1" t="s">
        <v>42</v>
      </c>
      <c r="J8" t="s">
        <v>36</v>
      </c>
    </row>
    <row r="9" spans="2:10" x14ac:dyDescent="0.25">
      <c r="C9" s="2" t="s">
        <v>7</v>
      </c>
      <c r="D9" s="7">
        <v>120032869.0455</v>
      </c>
      <c r="E9" s="4">
        <v>-1.7847399258823407E-2</v>
      </c>
      <c r="F9" s="3">
        <v>0</v>
      </c>
      <c r="I9" s="2" t="s">
        <v>31</v>
      </c>
      <c r="J9" s="7">
        <v>8843588.2799999993</v>
      </c>
    </row>
    <row r="10" spans="2:10" x14ac:dyDescent="0.25">
      <c r="C10" s="2" t="s">
        <v>8</v>
      </c>
      <c r="D10" s="7">
        <v>344233388.44910002</v>
      </c>
      <c r="E10" s="4">
        <v>5.3810877355945835E-2</v>
      </c>
      <c r="F10" s="3">
        <v>1</v>
      </c>
      <c r="I10" s="2" t="s">
        <v>32</v>
      </c>
      <c r="J10" s="7">
        <v>8817867.9000000004</v>
      </c>
    </row>
    <row r="11" spans="2:10" x14ac:dyDescent="0.25">
      <c r="C11" s="2" t="s">
        <v>9</v>
      </c>
      <c r="D11" s="7">
        <v>204163233.4754</v>
      </c>
      <c r="E11" s="4">
        <v>-4.2503416513096706E-2</v>
      </c>
      <c r="F11" s="3">
        <v>0</v>
      </c>
      <c r="I11" s="2" t="s">
        <v>28</v>
      </c>
      <c r="J11" s="7">
        <v>7895631.2699999996</v>
      </c>
    </row>
    <row r="12" spans="2:10" x14ac:dyDescent="0.25">
      <c r="C12" s="2" t="s">
        <v>10</v>
      </c>
      <c r="D12" s="7">
        <v>785697897.84889996</v>
      </c>
      <c r="E12" s="4">
        <v>-8.7513035679233298E-2</v>
      </c>
      <c r="F12" s="3">
        <v>-1</v>
      </c>
      <c r="I12" s="2" t="s">
        <v>27</v>
      </c>
      <c r="J12" s="7">
        <v>7596887.1900000004</v>
      </c>
    </row>
    <row r="13" spans="2:10" x14ac:dyDescent="0.25">
      <c r="C13" s="2" t="s">
        <v>0</v>
      </c>
      <c r="D13" s="7">
        <v>1454127388.8189001</v>
      </c>
      <c r="E13" s="4">
        <v>-4.5313815691406634E-2</v>
      </c>
      <c r="F13" s="3">
        <v>0</v>
      </c>
      <c r="I13" s="2" t="s">
        <v>25</v>
      </c>
      <c r="J13" s="7">
        <v>7548039.6900000004</v>
      </c>
    </row>
    <row r="14" spans="2:10" x14ac:dyDescent="0.25">
      <c r="I14" s="2" t="s">
        <v>26</v>
      </c>
      <c r="J14" s="7">
        <v>6978034.9500000002</v>
      </c>
    </row>
    <row r="15" spans="2:10" x14ac:dyDescent="0.25">
      <c r="I15" s="2" t="s">
        <v>30</v>
      </c>
      <c r="J15" s="7">
        <v>5693390.3899999997</v>
      </c>
    </row>
    <row r="16" spans="2:10" x14ac:dyDescent="0.25">
      <c r="C16" s="1" t="s">
        <v>39</v>
      </c>
      <c r="D16" t="s">
        <v>36</v>
      </c>
      <c r="E16" t="s">
        <v>37</v>
      </c>
      <c r="F16" t="s">
        <v>38</v>
      </c>
      <c r="I16" s="2" t="s">
        <v>34</v>
      </c>
      <c r="J16" s="7">
        <v>5680716.0300000003</v>
      </c>
    </row>
    <row r="17" spans="3:10" x14ac:dyDescent="0.25">
      <c r="C17" s="2" t="s">
        <v>4</v>
      </c>
      <c r="D17" s="7">
        <v>387000115.24599999</v>
      </c>
      <c r="E17" s="4">
        <v>0.11736489080764315</v>
      </c>
      <c r="F17" s="3">
        <v>1</v>
      </c>
      <c r="I17" s="2" t="s">
        <v>33</v>
      </c>
      <c r="J17" s="7">
        <v>5481296.7000000002</v>
      </c>
    </row>
    <row r="18" spans="3:10" x14ac:dyDescent="0.25">
      <c r="C18" s="2" t="s">
        <v>5</v>
      </c>
      <c r="D18" s="7">
        <v>271187081.74690002</v>
      </c>
      <c r="E18" s="4">
        <v>-3.7837187407724432E-2</v>
      </c>
      <c r="F18" s="3">
        <v>0</v>
      </c>
      <c r="I18" s="2" t="s">
        <v>29</v>
      </c>
      <c r="J18" s="7">
        <v>5452034.0369999995</v>
      </c>
    </row>
    <row r="19" spans="3:10" x14ac:dyDescent="0.25">
      <c r="C19" s="2" t="s">
        <v>6</v>
      </c>
      <c r="D19" s="7">
        <v>795940191.82599998</v>
      </c>
      <c r="E19" s="4">
        <v>-0.11062643360549176</v>
      </c>
      <c r="F19" s="3">
        <v>-1</v>
      </c>
      <c r="I19" s="2" t="s">
        <v>0</v>
      </c>
      <c r="J19" s="7">
        <v>69987486.437000006</v>
      </c>
    </row>
    <row r="20" spans="3:10" x14ac:dyDescent="0.25">
      <c r="C20" s="2" t="s">
        <v>0</v>
      </c>
      <c r="D20" s="7">
        <v>1454127388.8189001</v>
      </c>
      <c r="E20" s="4">
        <v>-4.5313815691406634E-2</v>
      </c>
      <c r="F20" s="3">
        <v>0</v>
      </c>
    </row>
  </sheetData>
  <conditionalFormatting pivot="1" sqref="F9:F13">
    <cfRule type="iconSet" priority="2">
      <iconSet showValue="0">
        <cfvo type="percent" val="0"/>
        <cfvo type="num" val="-0.5"/>
        <cfvo type="num" val="0.5"/>
      </iconSet>
    </cfRule>
  </conditionalFormatting>
  <conditionalFormatting pivot="1" sqref="F17:F20">
    <cfRule type="iconSet" priority="1">
      <iconSet showValue="0">
        <cfvo type="percent" val="0"/>
        <cfvo type="num" val="-0.5"/>
        <cfvo type="num" val="0.5"/>
      </iconSet>
    </cfRule>
  </conditionalFormatting>
  <pageMargins left="0.7" right="0.7" top="0.75" bottom="0.75" header="0.3" footer="0.3"/>
  <drawing r:id="rId4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Data!D7:O7</xm:f>
              <xm:sqref>B9</xm:sqref>
            </x14:sparkline>
            <x14:sparkline>
              <xm:f>Data!D8:O8</xm:f>
              <xm:sqref>B10</xm:sqref>
            </x14:sparkline>
            <x14:sparkline>
              <xm:f>Data!D9:O9</xm:f>
              <xm:sqref>B11</xm:sqref>
            </x14:sparkline>
            <x14:sparkline>
              <xm:f>Data!D10:O10</xm:f>
              <xm:sqref>B12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Data!D15:I15</xm:f>
              <xm:sqref>G9</xm:sqref>
            </x14:sparkline>
            <x14:sparkline>
              <xm:f>Data!D16:I16</xm:f>
              <xm:sqref>G10</xm:sqref>
            </x14:sparkline>
            <x14:sparkline>
              <xm:f>Data!D17:I17</xm:f>
              <xm:sqref>G11</xm:sqref>
            </x14:sparkline>
            <x14:sparkline>
              <xm:f>Data!D18:I18</xm:f>
              <xm:sqref>G12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Props1.xml><?xml version="1.0" encoding="utf-8"?>
<ds:datastoreItem xmlns:ds="http://schemas.openxmlformats.org/officeDocument/2006/customXml" ds:itemID="{BD995835-FBDE-455D-8A81-AB4667E3D965}">
  <ds:schemaRefs/>
</ds:datastoreItem>
</file>

<file path=customXml/itemProps2.xml><?xml version="1.0" encoding="utf-8"?>
<ds:datastoreItem xmlns:ds="http://schemas.openxmlformats.org/officeDocument/2006/customXml" ds:itemID="{A5A9E692-E8B6-4829-91F7-A589DF07F6A0}">
  <ds:schemaRefs/>
</ds:datastoreItem>
</file>

<file path=customXml/itemProps3.xml><?xml version="1.0" encoding="utf-8"?>
<ds:datastoreItem xmlns:ds="http://schemas.openxmlformats.org/officeDocument/2006/customXml" ds:itemID="{C37C1DA8-2B61-4B7B-B013-E34B61407045}">
  <ds:schemaRefs/>
</ds:datastoreItem>
</file>

<file path=customXml/itemProps4.xml><?xml version="1.0" encoding="utf-8"?>
<ds:datastoreItem xmlns:ds="http://schemas.openxmlformats.org/officeDocument/2006/customXml" ds:itemID="{1B4BEE08-685C-4FF6-8871-11B8E3DB0590}">
  <ds:schemaRefs/>
</ds:datastoreItem>
</file>

<file path=customXml/itemProps5.xml><?xml version="1.0" encoding="utf-8"?>
<ds:datastoreItem xmlns:ds="http://schemas.openxmlformats.org/officeDocument/2006/customXml" ds:itemID="{22804FB0-D9E0-4889-BD46-9036212BB1B5}">
  <ds:schemaRefs/>
</ds:datastoreItem>
</file>

<file path=customXml/itemProps6.xml><?xml version="1.0" encoding="utf-8"?>
<ds:datastoreItem xmlns:ds="http://schemas.openxmlformats.org/officeDocument/2006/customXml" ds:itemID="{AE622D04-8E87-4F3F-BB0A-CFB95C57B93F}">
  <ds:schemaRefs/>
</ds:datastoreItem>
</file>

<file path=customXml/itemProps7.xml><?xml version="1.0" encoding="utf-8"?>
<ds:datastoreItem xmlns:ds="http://schemas.openxmlformats.org/officeDocument/2006/customXml" ds:itemID="{4361A3E8-7578-4F00-9E59-5A7D9EEFAE41}">
  <ds:schemaRefs/>
</ds:datastoreItem>
</file>

<file path=customXml/itemProps8.xml><?xml version="1.0" encoding="utf-8"?>
<ds:datastoreItem xmlns:ds="http://schemas.openxmlformats.org/officeDocument/2006/customXml" ds:itemID="{73B6AA72-EF69-42A8-BCB3-13EF589D795E}">
  <ds:schemaRefs/>
</ds:datastoreItem>
</file>

<file path=customXml/itemProps9.xml><?xml version="1.0" encoding="utf-8"?>
<ds:datastoreItem xmlns:ds="http://schemas.openxmlformats.org/officeDocument/2006/customXml" ds:itemID="{AFA0BFD6-5ACD-48F7-8416-3D3B99693A28}">
  <ds:schemaRefs/>
</ds:datastoreItem>
</file>

<file path=customXml/itemProps10.xml><?xml version="1.0" encoding="utf-8"?>
<ds:datastoreItem xmlns:ds="http://schemas.openxmlformats.org/officeDocument/2006/customXml" ds:itemID="{A6479E0F-C1AE-4A1D-B81A-C1082EDD48DC}">
  <ds:schemaRefs/>
</ds:datastoreItem>
</file>

<file path=customXml/itemProps11.xml><?xml version="1.0" encoding="utf-8"?>
<ds:datastoreItem xmlns:ds="http://schemas.openxmlformats.org/officeDocument/2006/customXml" ds:itemID="{B6906FFC-6957-4C76-9125-590755E6D483}">
  <ds:schemaRefs/>
</ds:datastoreItem>
</file>

<file path=customXml/itemProps12.xml><?xml version="1.0" encoding="utf-8"?>
<ds:datastoreItem xmlns:ds="http://schemas.openxmlformats.org/officeDocument/2006/customXml" ds:itemID="{12EA6443-E446-4692-8DBD-65AAA2EB6D8A}">
  <ds:schemaRefs/>
</ds:datastoreItem>
</file>

<file path=customXml/itemProps13.xml><?xml version="1.0" encoding="utf-8"?>
<ds:datastoreItem xmlns:ds="http://schemas.openxmlformats.org/officeDocument/2006/customXml" ds:itemID="{D86589CD-F359-4860-8BD0-266857E6207C}">
  <ds:schemaRefs/>
</ds:datastoreItem>
</file>

<file path=customXml/itemProps14.xml><?xml version="1.0" encoding="utf-8"?>
<ds:datastoreItem xmlns:ds="http://schemas.openxmlformats.org/officeDocument/2006/customXml" ds:itemID="{CFB07987-60AD-462A-AC8A-9C533FDDF753}">
  <ds:schemaRefs/>
</ds:datastoreItem>
</file>

<file path=customXml/itemProps15.xml><?xml version="1.0" encoding="utf-8"?>
<ds:datastoreItem xmlns:ds="http://schemas.openxmlformats.org/officeDocument/2006/customXml" ds:itemID="{39F9757C-63A2-48AB-A973-790E3E1723FF}">
  <ds:schemaRefs/>
</ds:datastoreItem>
</file>

<file path=customXml/itemProps16.xml><?xml version="1.0" encoding="utf-8"?>
<ds:datastoreItem xmlns:ds="http://schemas.openxmlformats.org/officeDocument/2006/customXml" ds:itemID="{C71CA2C4-AC5B-4CF3-811D-908F8AE4D478}">
  <ds:schemaRefs/>
</ds:datastoreItem>
</file>

<file path=customXml/itemProps17.xml><?xml version="1.0" encoding="utf-8"?>
<ds:datastoreItem xmlns:ds="http://schemas.openxmlformats.org/officeDocument/2006/customXml" ds:itemID="{5B8FD391-C864-4697-9F77-7F1731A22CA5}">
  <ds:schemaRefs/>
</ds:datastoreItem>
</file>

<file path=customXml/itemProps18.xml><?xml version="1.0" encoding="utf-8"?>
<ds:datastoreItem xmlns:ds="http://schemas.openxmlformats.org/officeDocument/2006/customXml" ds:itemID="{9B7B1C81-326D-4D27-8D4F-5D61AEA734B8}">
  <ds:schemaRefs/>
</ds:datastoreItem>
</file>

<file path=customXml/itemProps19.xml><?xml version="1.0" encoding="utf-8"?>
<ds:datastoreItem xmlns:ds="http://schemas.openxmlformats.org/officeDocument/2006/customXml" ds:itemID="{7EE58556-A0EC-4892-BE12-B72226CC273C}">
  <ds:schemaRefs/>
</ds:datastoreItem>
</file>

<file path=customXml/itemProps20.xml><?xml version="1.0" encoding="utf-8"?>
<ds:datastoreItem xmlns:ds="http://schemas.openxmlformats.org/officeDocument/2006/customXml" ds:itemID="{BBAF47C9-8A89-42D4-BD99-CD72312CE1A3}">
  <ds:schemaRefs/>
</ds:datastoreItem>
</file>

<file path=customXml/itemProps21.xml><?xml version="1.0" encoding="utf-8"?>
<ds:datastoreItem xmlns:ds="http://schemas.openxmlformats.org/officeDocument/2006/customXml" ds:itemID="{DEB0D31C-4225-4C1D-ABE1-22BEC8242FFA}">
  <ds:schemaRefs/>
</ds:datastoreItem>
</file>

<file path=customXml/itemProps22.xml><?xml version="1.0" encoding="utf-8"?>
<ds:datastoreItem xmlns:ds="http://schemas.openxmlformats.org/officeDocument/2006/customXml" ds:itemID="{935B1BD9-FC33-4BEE-BE45-050EE973C191}">
  <ds:schemaRefs/>
</ds:datastoreItem>
</file>

<file path=customXml/itemProps23.xml><?xml version="1.0" encoding="utf-8"?>
<ds:datastoreItem xmlns:ds="http://schemas.openxmlformats.org/officeDocument/2006/customXml" ds:itemID="{D3B9445C-96E0-4CF3-A1C1-6D494B15944D}">
  <ds:schemaRefs/>
</ds:datastoreItem>
</file>

<file path=customXml/itemProps24.xml><?xml version="1.0" encoding="utf-8"?>
<ds:datastoreItem xmlns:ds="http://schemas.openxmlformats.org/officeDocument/2006/customXml" ds:itemID="{047A881C-312A-4090-B2EE-574F541C5792}">
  <ds:schemaRefs/>
</ds:datastoreItem>
</file>

<file path=customXml/itemProps25.xml><?xml version="1.0" encoding="utf-8"?>
<ds:datastoreItem xmlns:ds="http://schemas.openxmlformats.org/officeDocument/2006/customXml" ds:itemID="{A728894A-0DFA-4AF5-B61D-7173F1F922CB}">
  <ds:schemaRefs/>
</ds:datastoreItem>
</file>

<file path=customXml/itemProps26.xml><?xml version="1.0" encoding="utf-8"?>
<ds:datastoreItem xmlns:ds="http://schemas.openxmlformats.org/officeDocument/2006/customXml" ds:itemID="{DE10F49B-06FF-4DEF-ABF4-0B7AA7304E7B}">
  <ds:schemaRefs/>
</ds:datastoreItem>
</file>

<file path=customXml/itemProps27.xml><?xml version="1.0" encoding="utf-8"?>
<ds:datastoreItem xmlns:ds="http://schemas.openxmlformats.org/officeDocument/2006/customXml" ds:itemID="{DA5FBDEC-BBAD-4D4D-9E4A-E06885CC77EB}">
  <ds:schemaRefs/>
</ds:datastoreItem>
</file>

<file path=customXml/itemProps28.xml><?xml version="1.0" encoding="utf-8"?>
<ds:datastoreItem xmlns:ds="http://schemas.openxmlformats.org/officeDocument/2006/customXml" ds:itemID="{6DF55BDE-C492-4244-9EC5-15CB1FE97846}">
  <ds:schemaRefs/>
</ds:datastoreItem>
</file>

<file path=customXml/itemProps29.xml><?xml version="1.0" encoding="utf-8"?>
<ds:datastoreItem xmlns:ds="http://schemas.openxmlformats.org/officeDocument/2006/customXml" ds:itemID="{1BE25D03-5A8F-4B97-8BE2-BF71F0C4C9F9}">
  <ds:schemaRefs/>
</ds:datastoreItem>
</file>

<file path=customXml/itemProps30.xml><?xml version="1.0" encoding="utf-8"?>
<ds:datastoreItem xmlns:ds="http://schemas.openxmlformats.org/officeDocument/2006/customXml" ds:itemID="{5B8407FF-9790-4E71-B6C8-2E97ABAA1929}">
  <ds:schemaRefs/>
</ds:datastoreItem>
</file>

<file path=customXml/itemProps31.xml><?xml version="1.0" encoding="utf-8"?>
<ds:datastoreItem xmlns:ds="http://schemas.openxmlformats.org/officeDocument/2006/customXml" ds:itemID="{17BAC7AD-006C-4B52-AA2B-7FF873E43401}">
  <ds:schemaRefs/>
</ds:datastoreItem>
</file>

<file path=customXml/itemProps32.xml><?xml version="1.0" encoding="utf-8"?>
<ds:datastoreItem xmlns:ds="http://schemas.openxmlformats.org/officeDocument/2006/customXml" ds:itemID="{330055CB-03D4-41F7-92E1-C1866C9A660B}">
  <ds:schemaRefs/>
</ds:datastoreItem>
</file>

<file path=customXml/itemProps33.xml><?xml version="1.0" encoding="utf-8"?>
<ds:datastoreItem xmlns:ds="http://schemas.openxmlformats.org/officeDocument/2006/customXml" ds:itemID="{336FB23C-6D9E-430D-802A-6C87F1E25A27}">
  <ds:schemaRefs/>
</ds:datastoreItem>
</file>

<file path=customXml/itemProps34.xml><?xml version="1.0" encoding="utf-8"?>
<ds:datastoreItem xmlns:ds="http://schemas.openxmlformats.org/officeDocument/2006/customXml" ds:itemID="{3C53079C-1CDD-4144-AAA4-59389F6DBABA}">
  <ds:schemaRefs/>
</ds:datastoreItem>
</file>

<file path=customXml/itemProps35.xml><?xml version="1.0" encoding="utf-8"?>
<ds:datastoreItem xmlns:ds="http://schemas.openxmlformats.org/officeDocument/2006/customXml" ds:itemID="{0ABAFD02-5F93-43A4-92D8-C561037A4583}">
  <ds:schemaRefs/>
</ds:datastoreItem>
</file>

<file path=customXml/itemProps36.xml><?xml version="1.0" encoding="utf-8"?>
<ds:datastoreItem xmlns:ds="http://schemas.openxmlformats.org/officeDocument/2006/customXml" ds:itemID="{7D518757-CA5D-469F-93F7-F137CCA43DA1}">
  <ds:schemaRefs/>
</ds:datastoreItem>
</file>

<file path=customXml/itemProps37.xml><?xml version="1.0" encoding="utf-8"?>
<ds:datastoreItem xmlns:ds="http://schemas.openxmlformats.org/officeDocument/2006/customXml" ds:itemID="{F6511CE7-1253-442A-B7D7-4A7D08200298}">
  <ds:schemaRefs/>
</ds:datastoreItem>
</file>

<file path=customXml/itemProps38.xml><?xml version="1.0" encoding="utf-8"?>
<ds:datastoreItem xmlns:ds="http://schemas.openxmlformats.org/officeDocument/2006/customXml" ds:itemID="{F6D9FF6A-917D-4CE1-A3BE-DCCB4D344F97}">
  <ds:schemaRefs/>
</ds:datastoreItem>
</file>

<file path=customXml/itemProps39.xml><?xml version="1.0" encoding="utf-8"?>
<ds:datastoreItem xmlns:ds="http://schemas.openxmlformats.org/officeDocument/2006/customXml" ds:itemID="{ED8E97EE-625A-46BB-B85D-4594EF7C26BB}">
  <ds:schemaRefs/>
</ds:datastoreItem>
</file>

<file path=customXml/itemProps40.xml><?xml version="1.0" encoding="utf-8"?>
<ds:datastoreItem xmlns:ds="http://schemas.openxmlformats.org/officeDocument/2006/customXml" ds:itemID="{63E920CF-A8CB-462D-8754-CF6F1A47DF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</vt:lpstr>
      <vt:lpstr>Dashboard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2015-08-25T09:23:47Z</dcterms:modified>
</cp:coreProperties>
</file>