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Labs\"/>
    </mc:Choice>
  </mc:AlternateContent>
  <bookViews>
    <workbookView xWindow="0" yWindow="0" windowWidth="16185" windowHeight="7185" activeTab="1"/>
  </bookViews>
  <sheets>
    <sheet name="Data" sheetId="1" r:id="rId1"/>
    <sheet name="Dashboard" sheetId="11" r:id="rId2"/>
  </sheets>
  <definedNames>
    <definedName name="Slicer_CalendarYear">#N/A</definedName>
  </definedNames>
  <calcPr calcId="152511"/>
  <pivotCaches>
    <pivotCache cacheId="0" r:id="rId3"/>
    <pivotCache cacheId="714" r:id="rId4"/>
    <pivotCache cacheId="717" r:id="rId5"/>
    <pivotCache cacheId="720" r:id="rId6"/>
    <pivotCache cacheId="723" r:id="rId7"/>
  </pivotCaches>
  <extLst>
    <ext xmlns:x14="http://schemas.microsoft.com/office/spreadsheetml/2009/9/main" uri="{876F7934-8845-4945-9796-88D515C7AA90}">
      <x14:pivotCaches>
        <pivotCache cacheId="5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726" r:id="rId10"/>
      </x15:pivotCaches>
    </ext>
    <ext xmlns:x15="http://schemas.microsoft.com/office/spreadsheetml/2010/11/main" uri="{983426D0-5260-488c-9760-48F4B6AC55F4}">
      <x15:pivotTableReferences>
        <x15:pivotTableReference r:id="rId11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F2" i="11"/>
</calcChain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<sst xmlns="http://schemas.openxmlformats.org/spreadsheetml/2006/main" count="61" uniqueCount="45">
  <si>
    <t>Eindtotaal</t>
  </si>
  <si>
    <t>Rijlabels</t>
  </si>
  <si>
    <t>Dashboard Contoso</t>
  </si>
  <si>
    <t>ProfitSum</t>
  </si>
  <si>
    <t>Asia</t>
  </si>
  <si>
    <t>Europe</t>
  </si>
  <si>
    <t>North America</t>
  </si>
  <si>
    <t>Catalog</t>
  </si>
  <si>
    <t>Online</t>
  </si>
  <si>
    <t>Reseller</t>
  </si>
  <si>
    <t>Store</t>
  </si>
  <si>
    <t>Kolomlabels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</si>
  <si>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</si>
  <si>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</si>
  <si>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</si>
  <si>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</si>
  <si>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</si>
  <si>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</si>
  <si>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</si>
  <si>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</si>
  <si>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</si>
  <si>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</si>
  <si>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</si>
  <si>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</si>
  <si>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Proseware Projector 1080p DLP86 Silver</t>
  </si>
  <si>
    <t>Proseware Projector 1080p DLP86 White</t>
  </si>
  <si>
    <t>Channel</t>
  </si>
  <si>
    <t>Profit</t>
  </si>
  <si>
    <t>Growth YoY</t>
  </si>
  <si>
    <t>Status</t>
  </si>
  <si>
    <t>Continent</t>
  </si>
  <si>
    <t>Sales lst 12 mnth</t>
  </si>
  <si>
    <t>Trend nxt 6 mnth</t>
  </si>
  <si>
    <t>Product</t>
  </si>
  <si>
    <t>Top 10 Products</t>
  </si>
  <si>
    <t>Date Last Sale</t>
  </si>
  <si>
    <t>Totaal 2008</t>
  </si>
  <si>
    <t>Contoso Projector 1080p X980 White</t>
  </si>
  <si>
    <t>Proseware Projector 1080p DLP86 Black</t>
  </si>
  <si>
    <t>Contoso Projector 1080p X980 Black</t>
  </si>
  <si>
    <t>Proseware Projector 1080p LCD86 Black</t>
  </si>
  <si>
    <t>Proseware Projector 1080p LCD86 White</t>
  </si>
  <si>
    <t>Proseware Projector 1080p LCD86 Silver</t>
  </si>
  <si>
    <t>Contoso Projector 1080p X980 Silver</t>
  </si>
  <si>
    <t>Fabrikam Independent Filmmaker 1/2'' 3mm X300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</si>
</sst>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%;\-#,##0.00\ %;#,##0.00\ %"/>
    <numFmt numFmtId="165" formatCode="&quot;€&quot;\ #,##0.00;#,##0.00\ \-&quot;€&quot;;&quot;€&quot;\ #,##0.00"/>
    <numFmt numFmtId="166" formatCode="&quot;€&quot;\ #,##0.00;#,##0.00\ \-&quot;€&quot;;&quot;€&quot;\ #,##0.00"/>
  </numFmts>
  <fonts count="3" x14ac:knownFonts="1">
    <font>
      <sz val="11"/>
      <color theme="1"/>
      <name val="Calibri"/>
      <family val="2"/>
      <scheme val="minor"/>
    </font>
    <font>
      <sz val="16"/>
      <color theme="0" tint="-0.34998626667073579"/>
      <name val="Segoe UI"/>
      <family val="2"/>
    </font>
    <font>
      <sz val="10"/>
      <color theme="0" tint="-0.3499862666707357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1"/>
    <xf numFmtId="0" fontId="2" fillId="0" borderId="0" xfId="2"/>
  </cellXfs>
  <cellStyles count="3">
    <cellStyle name="DashboardTekst" xfId="2"/>
    <cellStyle name="DashboardTitel" xfId="1"/>
    <cellStyle name="Standaard" xfId="0" builtinId="0"/>
  </cellStyles>
  <dxfs count="14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gradientFill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Segoe UI"/>
        <scheme val="none"/>
      </font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DasboardSlicer" pivot="0" table="0" count="10">
      <tableStyleElement type="wholeTable" dxfId="13"/>
      <tableStyleElement type="headerRow" dxfId="12"/>
    </tableStyle>
    <tableStyle name="DashboardPivot" table="0" count="12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Dasboard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47" Type="http://schemas.openxmlformats.org/officeDocument/2006/relationships/customXml" Target="../customXml/item30.xml"/><Relationship Id="rId50" Type="http://schemas.openxmlformats.org/officeDocument/2006/relationships/customXml" Target="../customXml/item33.xml"/><Relationship Id="rId55" Type="http://schemas.openxmlformats.org/officeDocument/2006/relationships/customXml" Target="../customXml/item38.xml"/><Relationship Id="rId7" Type="http://schemas.openxmlformats.org/officeDocument/2006/relationships/pivotCacheDefinition" Target="pivotCache/pivotCacheDefinition5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46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41" Type="http://schemas.openxmlformats.org/officeDocument/2006/relationships/customXml" Target="../customXml/item24.xml"/><Relationship Id="rId54" Type="http://schemas.openxmlformats.org/officeDocument/2006/relationships/customXml" Target="../customXml/item3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Table" Target="pivotTables/pivotTable1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53" Type="http://schemas.openxmlformats.org/officeDocument/2006/relationships/customXml" Target="../customXml/item36.xml"/><Relationship Id="rId5" Type="http://schemas.openxmlformats.org/officeDocument/2006/relationships/pivotCacheDefinition" Target="pivotCache/pivotCacheDefinition3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49" Type="http://schemas.openxmlformats.org/officeDocument/2006/relationships/customXml" Target="../customXml/item32.xml"/><Relationship Id="rId57" Type="http://schemas.openxmlformats.org/officeDocument/2006/relationships/customXml" Target="../customXml/item40.xml"/><Relationship Id="rId10" Type="http://schemas.openxmlformats.org/officeDocument/2006/relationships/pivotCacheDefinition" Target="pivotCache/pivotCacheDefinition7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4" Type="http://schemas.openxmlformats.org/officeDocument/2006/relationships/customXml" Target="../customXml/item27.xml"/><Relationship Id="rId52" Type="http://schemas.openxmlformats.org/officeDocument/2006/relationships/customXml" Target="../customXml/item35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1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43" Type="http://schemas.openxmlformats.org/officeDocument/2006/relationships/customXml" Target="../customXml/item26.xml"/><Relationship Id="rId48" Type="http://schemas.openxmlformats.org/officeDocument/2006/relationships/customXml" Target="../customXml/item31.xml"/><Relationship Id="rId56" Type="http://schemas.openxmlformats.org/officeDocument/2006/relationships/customXml" Target="../customXml/item39.xml"/><Relationship Id="rId8" Type="http://schemas.openxmlformats.org/officeDocument/2006/relationships/pivotCacheDefinition" Target="pivotCache/pivotCacheDefinition6.xml"/><Relationship Id="rId51" Type="http://schemas.openxmlformats.org/officeDocument/2006/relationships/customXml" Target="../customXml/item34.xml"/><Relationship Id="rId3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Total Quantity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  <c:spPr>
          <a:ln w="34925" cap="rnd">
            <a:solidFill>
              <a:schemeClr val="accent1"/>
            </a:solidFill>
            <a:round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Lit>
              <c:ptCount val="12"/>
              <c:pt idx="0">
                <c:v>1
2008</c:v>
              </c:pt>
              <c:pt idx="1">
                <c:v>2
2008</c:v>
              </c:pt>
              <c:pt idx="2">
                <c:v>3
2008</c:v>
              </c:pt>
              <c:pt idx="3">
                <c:v>4
2008</c:v>
              </c:pt>
              <c:pt idx="4">
                <c:v>5
2008</c:v>
              </c:pt>
              <c:pt idx="5">
                <c:v>6
2008</c:v>
              </c:pt>
              <c:pt idx="6">
                <c:v>7
2008</c:v>
              </c:pt>
              <c:pt idx="7">
                <c:v>8
2008</c:v>
              </c:pt>
              <c:pt idx="8">
                <c:v>9
2008</c:v>
              </c:pt>
              <c:pt idx="9">
                <c:v>10
2008</c:v>
              </c:pt>
              <c:pt idx="10">
                <c:v>11
2008</c:v>
              </c:pt>
              <c:pt idx="11">
                <c:v>12
2008</c:v>
              </c:pt>
            </c:strLit>
          </c:cat>
          <c:val>
            <c:numLit>
              <c:formatCode>#,##0</c:formatCode>
              <c:ptCount val="12"/>
              <c:pt idx="0">
                <c:v>803853</c:v>
              </c:pt>
              <c:pt idx="1">
                <c:v>812016</c:v>
              </c:pt>
              <c:pt idx="2">
                <c:v>781677</c:v>
              </c:pt>
              <c:pt idx="3">
                <c:v>926673</c:v>
              </c:pt>
              <c:pt idx="4">
                <c:v>952868</c:v>
              </c:pt>
              <c:pt idx="5">
                <c:v>911962</c:v>
              </c:pt>
              <c:pt idx="6">
                <c:v>1045214</c:v>
              </c:pt>
              <c:pt idx="7">
                <c:v>988781</c:v>
              </c:pt>
              <c:pt idx="8">
                <c:v>970088</c:v>
              </c:pt>
              <c:pt idx="9">
                <c:v>893922</c:v>
              </c:pt>
              <c:pt idx="10">
                <c:v>1075640</c:v>
              </c:pt>
              <c:pt idx="11">
                <c:v>1107705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170648"/>
        <c:axId val="466166728"/>
      </c:lineChart>
      <c:catAx>
        <c:axId val="466170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6166728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6616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66170648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NL"/>
    </a:p>
  </c:txPr>
  <c:extLst>
    <c:ext xmlns:c15="http://schemas.microsoft.com/office/drawing/2012/chart" uri="{723BEF56-08C2-4564-9609-F4CBC75E7E54}">
      <c15:pivotSource>
        <c15:name>[Lab2.xlsx]PivotChartTable1</c15:name>
        <c15:fmtId val="0"/>
      </c15:pivotSource>
      <c15:pivotOptions>
        <c15:dropZoneFilter val="1"/>
        <c15:dropZoneCategories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3</xdr:row>
      <xdr:rowOff>1</xdr:rowOff>
    </xdr:from>
    <xdr:to>
      <xdr:col>4</xdr:col>
      <xdr:colOff>457200</xdr:colOff>
      <xdr:row>6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28824" y="571501"/>
              <a:ext cx="2171701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7</xdr:col>
      <xdr:colOff>0</xdr:colOff>
      <xdr:row>33</xdr:row>
      <xdr:rowOff>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51736109" createdVersion="5" refreshedVersion="5" minRefreshableVersion="3" recordCount="0" supportSubquery="1" supportAdvancedDrill="1">
  <cacheSource type="external" connectionId="5"/>
  <cacheFields count="1">
    <cacheField name="[Measures].[Date Last Sale]" caption="Date Last Sale" numFmtId="0" hierarchy="173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 oneField="1">
      <fieldsUsage count="1">
        <fieldUsage x="0"/>
      </fieldsUsage>
    </cacheHierarchy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41.502329166666" createdVersion="5" refreshedVersion="5" minRefreshableVersion="3" recordCount="0" supportSubquery="1" supportAdvancedDrill="1">
  <cacheSource type="external" connectionId="5"/>
  <cacheFields count="5">
    <cacheField name="[Measures].[ProfitSum]" caption="ProfitSum" numFmtId="0" hierarchy="167" level="32767"/>
    <cacheField name="[DimGeography].[ContinentName].[ContinentName]" caption="ContinentName" numFmtId="0" hierarchy="43" level="1">
      <sharedItems count="3">
        <s v="Asia"/>
        <s v="Europe"/>
        <s v="North America"/>
      </sharedItems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3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2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4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41.502329629628" createdVersion="5" refreshedVersion="5" minRefreshableVersion="3" recordCount="0" supportSubquery="1" supportAdvancedDrill="1">
  <cacheSource type="external" connectionId="5"/>
  <cacheFields count="7">
    <cacheField name="[Measures].[ProfitSum]" caption="ProfitSum" numFmtId="0" hierarchy="167" level="32767"/>
    <cacheField name="[DimGeography].[ContinentName].[ContinentName]" caption="ContinentName" numFmtId="0" hierarchy="43" level="1">
      <sharedItems containsSemiMixedTypes="0" containsNonDate="0" containsString="0"/>
    </cacheField>
    <cacheField name="[DimGeography].[RegionCountryName].[RegionCountryName]" caption="RegionCountryName" numFmtId="0" hierarchy="46" level="1">
      <sharedItems containsSemiMixedTypes="0" containsNonDate="0" containsString="0"/>
    </cacheField>
    <cacheField name="[Measures].[Perc Profit Growth YoY]" caption="Perc Profit Growth YoY" numFmtId="0" hierarchy="174" level="32767"/>
    <cacheField name="[DimDate].[CalendarYear].[CalendarYear]" caption="CalendarYear" numFmtId="0" hierarchy="14" level="1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_Perc Profit Growth YoY Status]" caption="_Perc Profit Growth YoY Status" numFmtId="0" hierarchy="18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5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4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2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3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6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41.502330208335" createdVersion="5" refreshedVersion="5" minRefreshableVersion="3" recordCount="0" supportSubquery="1" supportAdvancedDrill="1">
  <cacheSource type="external" connectionId="5"/>
  <cacheFields count="4">
    <cacheField name="[Measures].[ProfitSum]" caption="ProfitSum" numFmtId="0" hierarchy="167" level="32767"/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1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3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41.502330671297" createdVersion="5" refreshedVersion="5" minRefreshableVersion="3" recordCount="0" supportSubquery="1" supportAdvancedDrill="1">
  <cacheSource type="external" connectionId="5"/>
  <cacheFields count="3">
    <cacheField name="[DimProduct].[ProductName].[ProductName]" caption="ProductName" numFmtId="0" hierarchy="58" level="1">
      <sharedItems count="10">
        <s v="Contoso Projector 1080p X980 Black"/>
        <s v="Contoso Projector 1080p X980 Silver"/>
        <s v="Contoso Projector 1080p X980 White"/>
        <s v="Fabrikam Independent Filmmaker 1/2'' 3mm X300 Grey"/>
        <s v="Proseware Projector 1080p DLP86 Black"/>
        <s v="Proseware Projector 1080p DLP86 Silver"/>
        <s v="Proseware Projector 1080p DLP86 White"/>
        <s v="Proseware Projector 1080p LCD86 Black"/>
        <s v="Proseware Projector 1080p LCD86 Silver"/>
        <s v="Proseware Projector 1080p LCD86 White"/>
      </sharedItems>
    </cacheField>
    <cacheField name="[Measures].[ProfitSum]" caption="ProfitSum" numFmtId="0" hierarchy="167" level="32767"/>
    <cacheField name="[DimDate].[CalendarYear].[CalendarYear]" caption="CalendarYear" numFmtId="0" hierarchy="14" level="1">
      <sharedItems containsSemiMixedTypes="0" containsNonDate="0" containsString="0"/>
    </cacheField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2" memberValueDatatype="130" unbalanced="0">
      <fieldsUsage count="2">
        <fieldUsage x="-1"/>
        <fieldUsage x="0"/>
      </fieldsUsage>
    </cacheHierarchy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41.47332060185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extLst>
    <ext xmlns:x14="http://schemas.microsoft.com/office/spreadsheetml/2009/9/main" uri="{725AE2AE-9491-48be-B2B4-4EB974FC3084}">
      <x14:pivotCacheDefinition slicerData="1" pivotCacheId="10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41.502331134259" createdVersion="5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MonthNumber].[MonthNumber]" caption="MonthNumber" numFmtId="0" hierarchy="31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imDate].[MonthNumber].&amp;[1]"/>
            <x15:cachedUniqueName index="1" name="[DimDate].[MonthNumber].&amp;[2]"/>
            <x15:cachedUniqueName index="2" name="[DimDate].[MonthNumber].&amp;[3]"/>
            <x15:cachedUniqueName index="3" name="[DimDate].[MonthNumber].&amp;[4]"/>
            <x15:cachedUniqueName index="4" name="[DimDate].[MonthNumber].&amp;[5]"/>
            <x15:cachedUniqueName index="5" name="[DimDate].[MonthNumber].&amp;[6]"/>
            <x15:cachedUniqueName index="6" name="[DimDate].[MonthNumber].&amp;[7]"/>
            <x15:cachedUniqueName index="7" name="[DimDate].[MonthNumber].&amp;[8]"/>
            <x15:cachedUniqueName index="8" name="[DimDate].[MonthNumber].&amp;[9]"/>
            <x15:cachedUniqueName index="9" name="[DimDate].[MonthNumber].&amp;[10]"/>
            <x15:cachedUniqueName index="10" name="[DimDate].[MonthNumber].&amp;[11]"/>
            <x15:cachedUniqueName index="11" name="[DimDate].[MonthNumber].&amp;[12]"/>
          </x15:cachedUniqueNames>
        </ext>
      </extLst>
    </cacheField>
    <cacheField name="[Measures].[QuantitySum]" caption="QuantitySum" numFmtId="0" hierarchy="168" level="32767"/>
  </cacheFields>
  <cacheHierarchies count="189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0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 oneField="1">
      <fieldsUsage count="1">
        <fieldUsage x="2"/>
      </fieldsUsage>
    </cacheHierarchy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pivotCacheId="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PivotChartTable1" cacheId="726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14"/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4">
        <x15:pivotRow count="1">
          <x15:c>
            <x15:v>11270399</x15:v>
            <x15:x in="0"/>
          </x15:c>
        </x15:pivotRow>
        <x15:pivotRow count="1">
          <x15:c>
            <x15:v>803853</x15:v>
            <x15:x in="0"/>
          </x15:c>
        </x15:pivotRow>
        <x15:pivotRow count="1">
          <x15:c>
            <x15:v>812016</x15:v>
            <x15:x in="0"/>
          </x15:c>
        </x15:pivotRow>
        <x15:pivotRow count="1">
          <x15:c>
            <x15:v>781677</x15:v>
            <x15:x in="0"/>
          </x15:c>
        </x15:pivotRow>
        <x15:pivotRow count="1">
          <x15:c>
            <x15:v>926673</x15:v>
            <x15:x in="0"/>
          </x15:c>
        </x15:pivotRow>
        <x15:pivotRow count="1">
          <x15:c>
            <x15:v>952868</x15:v>
            <x15:x in="0"/>
          </x15:c>
        </x15:pivotRow>
        <x15:pivotRow count="1">
          <x15:c>
            <x15:v>911962</x15:v>
            <x15:x in="0"/>
          </x15:c>
        </x15:pivotRow>
        <x15:pivotRow count="1">
          <x15:c>
            <x15:v>1045214</x15:v>
            <x15:x in="0"/>
          </x15:c>
        </x15:pivotRow>
        <x15:pivotRow count="1">
          <x15:c>
            <x15:v>988781</x15:v>
            <x15:x in="0"/>
          </x15:c>
        </x15:pivotRow>
        <x15:pivotRow count="1">
          <x15:c>
            <x15:v>970088</x15:v>
            <x15:x in="0"/>
          </x15:c>
        </x15:pivotRow>
        <x15:pivotRow count="1">
          <x15:c>
            <x15:v>893922</x15:v>
            <x15:x in="0"/>
          </x15:c>
        </x15:pivotRow>
        <x15:pivotRow count="1">
          <x15:c>
            <x15:v>1075640</x15:v>
            <x15:x in="0"/>
          </x15:c>
        </x15:pivotRow>
        <x15:pivotRow count="1">
          <x15:c>
            <x15:v>1107705</x15:v>
            <x15:x in="0"/>
          </x15:c>
        </x15:pivotRow>
        <x15:pivotRow count="1">
          <x15:c>
            <x15:v>11270399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3" cacheId="720" applyNumberFormats="0" applyBorderFormats="0" applyFontFormats="0" applyPatternFormats="0" applyAlignmentFormats="0" applyWidthHeightFormats="1" dataCaption="Waarden" tag="5614f2ab-720a-4383-8495-764c77ffe3ad" updatedVersion="5" minRefreshableVersion="3" useAutoFormatting="1" itemPrintTitles="1" createdVersion="5" indent="0" outline="1" outlineData="1" multipleFieldFilters="0">
  <location ref="C4:Q11" firstHeaderRow="1" firstDataRow="3" firstDataCol="1"/>
  <pivotFields count="4"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3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4"/>
    <colHierarchyUsage hierarchyUsage="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Channel]"/>
        <x15:activeTabTopLevelEntity name="[DimDate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5" cacheId="0" applyNumberFormats="0" applyBorderFormats="0" applyFontFormats="0" applyPatternFormats="0" applyAlignmentFormats="0" applyWidthHeightFormats="1" dataCaption="Waarden" tag="2a946300-0f7f-47ce-a0c3-545890d6c97d" updatedVersion="5" minRefreshableVersion="3" useAutoFormatting="1" itemPrintTitles="1" createdVersion="5" indent="0" outline="1" outlineData="1" multipleFieldFilters="0">
  <location ref="C22:C23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2" cacheId="717" applyNumberFormats="0" applyBorderFormats="0" applyFontFormats="0" applyPatternFormats="0" applyAlignmentFormats="0" applyWidthHeightFormats="1" dataCaption="Waarden" tag="fe1ff67d-3964-40d3-b3b3-bae5a513ea79" updatedVersion="5" minRefreshableVersion="3" itemPrintTitles="1" createdVersion="5" indent="0" outline="1" outlineData="1" multipleFieldFilters="0" rowHeaderCaption="Channel">
  <location ref="C8:F13" firstHeaderRow="0" firstDataRow="1" firstDataCol="1"/>
  <pivotFields count="7">
    <pivotField dataField="1" showAll="0"/>
    <pivotField allDrilled="1" showAll="0" dataSourceSort="1" defaultAttributeDrillState="1"/>
    <pivotField allDrilled="1" showAll="0" dataSourceSort="1" defaultAttributeDrillState="1"/>
    <pivotField dataField="1" showAll="0"/>
    <pivotField allDrilled="1" showAll="0" dataSourceSort="1" defaultAttributeDrillState="1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3" subtotal="count" baseField="0" baseItem="0"/>
    <dataField name="Status" fld="6" subtotal="count" baseField="0" baseItem="0"/>
  </dataField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priority="2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Geography].[ContinentName].&amp;[North America]"/>
      </members>
    </pivotHierarchy>
    <pivotHierarchy dragToData="1"/>
    <pivotHierarchy dragToData="1"/>
    <pivotHierarchy multipleItemSelectionAllowed="1" dragToData="1">
      <members count="1" level="1">
        <member name="[DimGeography].[RegionCountryName].&amp;[United Sta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DimChannel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1" cacheId="714" applyNumberFormats="0" applyBorderFormats="0" applyFontFormats="0" applyPatternFormats="0" applyAlignmentFormats="0" applyWidthHeightFormats="1" dataCaption="Waarden" tag="15622e9c-952b-4499-9d21-48e5634cd78a" updatedVersion="5" minRefreshableVersion="3" subtotalHiddenItems="1" itemPrintTitles="1" createdVersion="5" indent="0" outline="1" outlineData="1" multipleFieldFilters="0" rowHeaderCaption="Continent">
  <location ref="C16:F20" firstHeaderRow="0" firstDataRow="1" firstDataCol="1"/>
  <pivotFields count="5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allDrilled="1" showAll="0" dataSourceSort="1" defaultAttributeDrillState="1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2" subtotal="count" baseField="0" baseItem="0"/>
    <dataField name="Status" fld="4" subtotal="count" baseField="0" baseItem="0"/>
  </dataFields>
  <conditionalFormats count="2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priority="1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</conditionalFormat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4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4" cacheId="723" applyNumberFormats="0" applyBorderFormats="0" applyFontFormats="0" applyPatternFormats="0" applyAlignmentFormats="0" applyWidthHeightFormats="1" dataCaption="Waarden" tag="87644685-09ec-4a95-b301-d7f4aa83badc" updatedVersion="5" minRefreshableVersion="3" itemPrintTitles="1" createdVersion="5" indent="0" outline="1" outlineData="1" multipleFieldFilters="0" rowHeaderCaption="Product">
  <location ref="I8:J1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6"/>
    </i>
    <i>
      <x v="2"/>
    </i>
    <i>
      <x v="5"/>
    </i>
    <i>
      <x v="4"/>
    </i>
    <i>
      <x/>
    </i>
    <i>
      <x v="7"/>
    </i>
    <i>
      <x v="9"/>
    </i>
    <i>
      <x v="8"/>
    </i>
    <i>
      <x v="1"/>
    </i>
    <i>
      <x v="3"/>
    </i>
    <i t="grand">
      <x/>
    </i>
  </rowItems>
  <colItems count="1">
    <i/>
  </colItems>
  <dataFields count="1">
    <dataField name="Profit" fld="1" subtotal="count" baseField="0" baseItem="0"/>
  </dataFields>
  <pivotHierarchies count="1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DashboardPivot" showRowHeaders="1" showColHeaders="1" showRowStripes="0" showColStripes="0" showLastColumn="1"/>
  <filters count="1">
    <filter fld="0" type="count" id="1" iMeasureHier="167">
      <autoFilter ref="A1">
        <filterColumn colId="0">
          <top10 val="10" filterVal="10"/>
        </filterColumn>
      </autoFilter>
    </filter>
  </filters>
  <rowHierarchiesUsage count="1">
    <rowHierarchyUsage hierarchyUsage="5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]"/>
        <x15:activeTabTopLevelEntity name="[FactSales]"/>
        <x15:activeTabTopLevelEntity name="[DimDate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11" name="Draaitabel1"/>
    <pivotTable tabId="11" name="Draaitabel2"/>
    <pivotTable tabId="1" name="Draaitabel3"/>
    <pivotTable tabId="11" name="Draaitabel4"/>
  </pivotTables>
  <data>
    <olap pivotCacheId="10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1">
        <selection n="[DimDate].[CalendarYear].&amp;[2008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  <x:ext xmlns:x15="http://schemas.microsoft.com/office/spreadsheetml/2010/11/main" uri="{470722E0-AACD-4C17-9CDC-17EF765DBC7E}">
      <x15:slicerCacheHideItemsWithNoData count="1">
        <x15:slicerCacheOlapLevelName uniqueName="[DimDate].[CalendarYear].[CalendarYear]" count="3"/>
      </x15:slicerCacheHideItemsWithNoData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hoose Year:" columnCount="4" level="1" style="DasboardSlicer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23"/>
  <sheetViews>
    <sheetView workbookViewId="0">
      <selection activeCell="C22" sqref="C22"/>
    </sheetView>
  </sheetViews>
  <sheetFormatPr defaultRowHeight="15" x14ac:dyDescent="0.25"/>
  <cols>
    <col min="3" max="3" width="10.85546875" customWidth="1"/>
    <col min="4" max="7" width="15.28515625" customWidth="1"/>
    <col min="8" max="15" width="15.28515625" bestFit="1" customWidth="1"/>
    <col min="16" max="16" width="16.85546875" bestFit="1" customWidth="1"/>
    <col min="17" max="17" width="16.85546875" customWidth="1"/>
    <col min="18" max="28" width="15.28515625" bestFit="1" customWidth="1"/>
    <col min="29" max="29" width="16.85546875" bestFit="1" customWidth="1"/>
    <col min="30" max="30" width="15.28515625" customWidth="1"/>
    <col min="31" max="41" width="15.28515625" bestFit="1" customWidth="1"/>
    <col min="42" max="43" width="16.85546875" bestFit="1" customWidth="1"/>
  </cols>
  <sheetData>
    <row r="4" spans="3:17" x14ac:dyDescent="0.25">
      <c r="C4" s="1" t="s">
        <v>3</v>
      </c>
      <c r="D4" s="1" t="s">
        <v>11</v>
      </c>
    </row>
    <row r="5" spans="3:17" x14ac:dyDescent="0.25">
      <c r="D5">
        <v>2008</v>
      </c>
      <c r="P5" t="s">
        <v>36</v>
      </c>
      <c r="Q5" t="s">
        <v>0</v>
      </c>
    </row>
    <row r="6" spans="3:17" x14ac:dyDescent="0.25">
      <c r="C6" s="1" t="s">
        <v>1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t="s">
        <v>20</v>
      </c>
      <c r="M6" t="s">
        <v>21</v>
      </c>
      <c r="N6" t="s">
        <v>22</v>
      </c>
      <c r="O6" t="s">
        <v>23</v>
      </c>
    </row>
    <row r="7" spans="3:17" x14ac:dyDescent="0.25">
      <c r="C7" s="2" t="s">
        <v>7</v>
      </c>
      <c r="D7" s="7">
        <v>8401397.3564999998</v>
      </c>
      <c r="E7" s="7">
        <v>8519373.2664999999</v>
      </c>
      <c r="F7" s="7">
        <v>7717908.6074999999</v>
      </c>
      <c r="G7" s="7">
        <v>10371991.84</v>
      </c>
      <c r="H7" s="7">
        <v>9941535.8300000001</v>
      </c>
      <c r="I7" s="7">
        <v>9570313.9800000004</v>
      </c>
      <c r="J7" s="7">
        <v>11327294.672</v>
      </c>
      <c r="K7" s="7">
        <v>11199973.714</v>
      </c>
      <c r="L7" s="7">
        <v>10938893.332</v>
      </c>
      <c r="M7" s="7">
        <v>10057049.68</v>
      </c>
      <c r="N7" s="7">
        <v>12017175.522</v>
      </c>
      <c r="O7" s="7">
        <v>12151164.59</v>
      </c>
      <c r="P7" s="7">
        <v>122214072.39049999</v>
      </c>
      <c r="Q7" s="7">
        <v>122214072.39049999</v>
      </c>
    </row>
    <row r="8" spans="3:17" x14ac:dyDescent="0.25">
      <c r="C8" s="2" t="s">
        <v>8</v>
      </c>
      <c r="D8" s="7">
        <v>23198596.625</v>
      </c>
      <c r="E8" s="7">
        <v>24247323.603799999</v>
      </c>
      <c r="F8" s="7">
        <v>23147858.479699999</v>
      </c>
      <c r="G8" s="7">
        <v>28162802.024</v>
      </c>
      <c r="H8" s="7">
        <v>28022947.945</v>
      </c>
      <c r="I8" s="7">
        <v>27765568.033</v>
      </c>
      <c r="J8" s="7">
        <v>30523116.555</v>
      </c>
      <c r="K8" s="7">
        <v>27801009.098999999</v>
      </c>
      <c r="L8" s="7">
        <v>27700406.912</v>
      </c>
      <c r="M8" s="7">
        <v>26071162.149999999</v>
      </c>
      <c r="N8" s="7">
        <v>29146059.738000002</v>
      </c>
      <c r="O8" s="7">
        <v>30868904.48</v>
      </c>
      <c r="P8" s="7">
        <v>326655755.64450002</v>
      </c>
      <c r="Q8" s="7">
        <v>326655755.64450002</v>
      </c>
    </row>
    <row r="9" spans="3:17" x14ac:dyDescent="0.25">
      <c r="C9" s="2" t="s">
        <v>9</v>
      </c>
      <c r="D9" s="7">
        <v>14649236.8345</v>
      </c>
      <c r="E9" s="7">
        <v>16060424.793299999</v>
      </c>
      <c r="F9" s="7">
        <v>15423520.071599999</v>
      </c>
      <c r="G9" s="7">
        <v>18696331.063999999</v>
      </c>
      <c r="H9" s="7">
        <v>18665648.125</v>
      </c>
      <c r="I9" s="7">
        <v>18277628.605999999</v>
      </c>
      <c r="J9" s="7">
        <v>19793178.445999999</v>
      </c>
      <c r="K9" s="7">
        <v>18012229.407000002</v>
      </c>
      <c r="L9" s="7">
        <v>17917212.702</v>
      </c>
      <c r="M9" s="7">
        <v>16848407.894000001</v>
      </c>
      <c r="N9" s="7">
        <v>18483503.796</v>
      </c>
      <c r="O9" s="7">
        <v>20398748.197999999</v>
      </c>
      <c r="P9" s="7">
        <v>213226069.93740001</v>
      </c>
      <c r="Q9" s="7">
        <v>213226069.93740001</v>
      </c>
    </row>
    <row r="10" spans="3:17" x14ac:dyDescent="0.25">
      <c r="C10" s="2" t="s">
        <v>10</v>
      </c>
      <c r="D10" s="7">
        <v>58703651.373499997</v>
      </c>
      <c r="E10" s="7">
        <v>60583083.302000001</v>
      </c>
      <c r="F10" s="7">
        <v>58761317.2337</v>
      </c>
      <c r="G10" s="7">
        <v>71581655.058799997</v>
      </c>
      <c r="H10" s="7">
        <v>71095888.177000001</v>
      </c>
      <c r="I10" s="7">
        <v>69179720.594999999</v>
      </c>
      <c r="J10" s="7">
        <v>80736179.341999993</v>
      </c>
      <c r="K10" s="7">
        <v>76340605.383000001</v>
      </c>
      <c r="L10" s="7">
        <v>75406110.564999998</v>
      </c>
      <c r="M10" s="7">
        <v>70219316.431999996</v>
      </c>
      <c r="N10" s="7">
        <v>82187167.969999999</v>
      </c>
      <c r="O10" s="7">
        <v>86256397.428000003</v>
      </c>
      <c r="P10" s="7">
        <v>861051092.86000001</v>
      </c>
      <c r="Q10" s="7">
        <v>861051092.86000001</v>
      </c>
    </row>
    <row r="11" spans="3:17" x14ac:dyDescent="0.25">
      <c r="C11" s="2" t="s">
        <v>0</v>
      </c>
      <c r="D11" s="7">
        <v>104952882.1895</v>
      </c>
      <c r="E11" s="7">
        <v>109410204.9656</v>
      </c>
      <c r="F11" s="7">
        <v>105050604.3925</v>
      </c>
      <c r="G11" s="7">
        <v>128812779.9868</v>
      </c>
      <c r="H11" s="7">
        <v>127726020.07700001</v>
      </c>
      <c r="I11" s="7">
        <v>124793231.214</v>
      </c>
      <c r="J11" s="7">
        <v>142379769.01499999</v>
      </c>
      <c r="K11" s="7">
        <v>133353817.603</v>
      </c>
      <c r="L11" s="7">
        <v>131962623.51100001</v>
      </c>
      <c r="M11" s="7">
        <v>123195936.156</v>
      </c>
      <c r="N11" s="7">
        <v>141833907.02599999</v>
      </c>
      <c r="O11" s="7">
        <v>149675214.69600001</v>
      </c>
      <c r="P11" s="7">
        <v>1523146990.8324001</v>
      </c>
      <c r="Q11" s="7">
        <v>1523146990.8324001</v>
      </c>
    </row>
    <row r="14" spans="3:17" x14ac:dyDescent="0.25">
      <c r="D14">
        <v>1</v>
      </c>
      <c r="E14">
        <v>2</v>
      </c>
      <c r="F14">
        <v>3</v>
      </c>
      <c r="G14">
        <v>4</v>
      </c>
      <c r="H14">
        <v>5</v>
      </c>
      <c r="I14">
        <v>6</v>
      </c>
      <c r="J14">
        <v>7</v>
      </c>
      <c r="K14">
        <v>8</v>
      </c>
      <c r="L14">
        <v>9</v>
      </c>
      <c r="M14">
        <v>10</v>
      </c>
      <c r="N14">
        <v>11</v>
      </c>
      <c r="O14">
        <v>12</v>
      </c>
    </row>
    <row r="15" spans="3:17" x14ac:dyDescent="0.25">
      <c r="C15" s="2" t="s">
        <v>7</v>
      </c>
      <c r="D15" s="6">
        <f>SLOPE($D7:$O7,$D$14:$O$14)*(D$14+12)+INTERCEPT($D7:$O7,$D$14:$O$14)</f>
        <v>12399698.059348486</v>
      </c>
      <c r="E15" s="6">
        <f t="shared" ref="E15:I15" si="0">SLOPE($D7:$O7,$D$14:$O$14)*(E$14+12)+INTERCEPT($D7:$O7,$D$14:$O$14)</f>
        <v>12740496.83270338</v>
      </c>
      <c r="F15" s="6">
        <f t="shared" si="0"/>
        <v>13081295.606058275</v>
      </c>
      <c r="G15" s="6">
        <f t="shared" si="0"/>
        <v>13422094.379413171</v>
      </c>
      <c r="H15" s="6">
        <f t="shared" si="0"/>
        <v>13762893.152768066</v>
      </c>
      <c r="I15" s="6">
        <f t="shared" si="0"/>
        <v>14103691.926122962</v>
      </c>
    </row>
    <row r="16" spans="3:17" x14ac:dyDescent="0.25">
      <c r="C16" s="2" t="s">
        <v>8</v>
      </c>
      <c r="D16" s="6">
        <f t="shared" ref="D16:I16" si="1">SLOPE($D8:$O8,$D$14:$O$14)*(D$14+12)+INTERCEPT($D8:$O8,$D$14:$O$14)</f>
        <v>30600969.646031819</v>
      </c>
      <c r="E16" s="6">
        <f t="shared" si="1"/>
        <v>31120916.826902099</v>
      </c>
      <c r="F16" s="6">
        <f t="shared" si="1"/>
        <v>31640864.007772379</v>
      </c>
      <c r="G16" s="6">
        <f t="shared" si="1"/>
        <v>32160811.188642658</v>
      </c>
      <c r="H16" s="6">
        <f t="shared" si="1"/>
        <v>32680758.369512938</v>
      </c>
      <c r="I16" s="6">
        <f t="shared" si="1"/>
        <v>33200705.550383218</v>
      </c>
    </row>
    <row r="17" spans="3:9" x14ac:dyDescent="0.25">
      <c r="C17" s="2" t="s">
        <v>9</v>
      </c>
      <c r="D17" s="6">
        <f t="shared" ref="D17:I17" si="2">SLOPE($D9:$O9,$D$14:$O$14)*(D$14+12)+INTERCEPT($D9:$O9,$D$14:$O$14)</f>
        <v>19829890.358168181</v>
      </c>
      <c r="E17" s="6">
        <f t="shared" si="2"/>
        <v>20146975.157663286</v>
      </c>
      <c r="F17" s="6">
        <f t="shared" si="2"/>
        <v>20464059.95715839</v>
      </c>
      <c r="G17" s="6">
        <f t="shared" si="2"/>
        <v>20781144.756653495</v>
      </c>
      <c r="H17" s="6">
        <f t="shared" si="2"/>
        <v>21098229.5561486</v>
      </c>
      <c r="I17" s="6">
        <f t="shared" si="2"/>
        <v>21415314.355643705</v>
      </c>
    </row>
    <row r="18" spans="3:9" x14ac:dyDescent="0.25">
      <c r="C18" s="2" t="s">
        <v>10</v>
      </c>
      <c r="D18" s="6">
        <f t="shared" ref="D18:I18" si="3">SLOPE($D10:$O10,$D$14:$O$14)*(D$14+12)+INTERCEPT($D10:$O10,$D$14:$O$14)</f>
        <v>85939163.440506056</v>
      </c>
      <c r="E18" s="6">
        <f t="shared" si="3"/>
        <v>88121456.625455707</v>
      </c>
      <c r="F18" s="6">
        <f t="shared" si="3"/>
        <v>90303749.810405359</v>
      </c>
      <c r="G18" s="6">
        <f t="shared" si="3"/>
        <v>92486042.99535501</v>
      </c>
      <c r="H18" s="6">
        <f t="shared" si="3"/>
        <v>94668336.180304661</v>
      </c>
      <c r="I18" s="6">
        <f t="shared" si="3"/>
        <v>96850629.365254313</v>
      </c>
    </row>
    <row r="22" spans="3:9" x14ac:dyDescent="0.25">
      <c r="C22" t="s">
        <v>35</v>
      </c>
    </row>
    <row r="23" spans="3:9" x14ac:dyDescent="0.25">
      <c r="C23" s="5">
        <v>40178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showRowColHeaders="0" tabSelected="1" workbookViewId="0">
      <selection activeCell="D25" sqref="D25"/>
    </sheetView>
  </sheetViews>
  <sheetFormatPr defaultRowHeight="15" x14ac:dyDescent="0.25"/>
  <cols>
    <col min="2" max="2" width="15.5703125" customWidth="1"/>
    <col min="3" max="3" width="14.5703125" customWidth="1"/>
    <col min="4" max="4" width="16.85546875" customWidth="1"/>
    <col min="5" max="5" width="12.42578125" customWidth="1"/>
    <col min="6" max="6" width="6.28515625" customWidth="1"/>
    <col min="7" max="7" width="15.7109375" customWidth="1"/>
    <col min="9" max="9" width="49.42578125" bestFit="1" customWidth="1"/>
    <col min="10" max="10" width="15.28515625" bestFit="1" customWidth="1"/>
  </cols>
  <sheetData>
    <row r="2" spans="2:10" ht="25.5" x14ac:dyDescent="0.5">
      <c r="B2" s="8" t="s">
        <v>2</v>
      </c>
      <c r="F2" s="9" t="str">
        <f>"Date Last Sale: "&amp;TEXT(GETPIVOTDATA("[Measures].[Date Last Sale]",Data!$C$22),"dd-mm-jjjj")</f>
        <v>Date Last Sale: 31-12-2009</v>
      </c>
    </row>
    <row r="7" spans="2:10" x14ac:dyDescent="0.25">
      <c r="I7" t="s">
        <v>34</v>
      </c>
    </row>
    <row r="8" spans="2:10" x14ac:dyDescent="0.25">
      <c r="B8" t="s">
        <v>31</v>
      </c>
      <c r="C8" s="1" t="s">
        <v>26</v>
      </c>
      <c r="D8" t="s">
        <v>27</v>
      </c>
      <c r="E8" t="s">
        <v>28</v>
      </c>
      <c r="F8" t="s">
        <v>29</v>
      </c>
      <c r="G8" t="s">
        <v>32</v>
      </c>
      <c r="I8" s="1" t="s">
        <v>33</v>
      </c>
      <c r="J8" t="s">
        <v>27</v>
      </c>
    </row>
    <row r="9" spans="2:10" x14ac:dyDescent="0.25">
      <c r="C9" s="2" t="s">
        <v>7</v>
      </c>
      <c r="D9" s="7">
        <v>122214072.39049999</v>
      </c>
      <c r="E9" s="4">
        <v>-0.22682417367702687</v>
      </c>
      <c r="F9" s="3">
        <v>-1</v>
      </c>
      <c r="I9" s="2" t="s">
        <v>25</v>
      </c>
      <c r="J9" s="7">
        <v>10482710.699999999</v>
      </c>
    </row>
    <row r="10" spans="2:10" x14ac:dyDescent="0.25">
      <c r="C10" s="2" t="s">
        <v>8</v>
      </c>
      <c r="D10" s="7">
        <v>326655755.64450002</v>
      </c>
      <c r="E10" s="4">
        <v>0.10361952186326237</v>
      </c>
      <c r="F10" s="3">
        <v>1</v>
      </c>
      <c r="I10" s="2" t="s">
        <v>37</v>
      </c>
      <c r="J10" s="7">
        <v>9717850.8300000001</v>
      </c>
    </row>
    <row r="11" spans="2:10" x14ac:dyDescent="0.25">
      <c r="C11" s="2" t="s">
        <v>9</v>
      </c>
      <c r="D11" s="7">
        <v>213226069.93740001</v>
      </c>
      <c r="E11" s="4">
        <v>-1.4618382325481105E-2</v>
      </c>
      <c r="F11" s="3">
        <v>0</v>
      </c>
      <c r="I11" s="2" t="s">
        <v>24</v>
      </c>
      <c r="J11" s="7">
        <v>9396274.8000000007</v>
      </c>
    </row>
    <row r="12" spans="2:10" x14ac:dyDescent="0.25">
      <c r="C12" s="2" t="s">
        <v>10</v>
      </c>
      <c r="D12" s="7">
        <v>861051092.86000001</v>
      </c>
      <c r="E12" s="4">
        <v>-0.24541992638793445</v>
      </c>
      <c r="F12" s="3">
        <v>-1</v>
      </c>
      <c r="I12" s="2" t="s">
        <v>38</v>
      </c>
      <c r="J12" s="7">
        <v>9340775.2799999993</v>
      </c>
    </row>
    <row r="13" spans="2:10" x14ac:dyDescent="0.25">
      <c r="C13" s="2" t="s">
        <v>0</v>
      </c>
      <c r="D13" s="7">
        <v>1523146990.8324001</v>
      </c>
      <c r="E13" s="4">
        <v>-0.15919886681983023</v>
      </c>
      <c r="F13" s="3">
        <v>-1</v>
      </c>
      <c r="I13" s="2" t="s">
        <v>39</v>
      </c>
      <c r="J13" s="7">
        <v>9274441.3800000008</v>
      </c>
    </row>
    <row r="14" spans="2:10" x14ac:dyDescent="0.25">
      <c r="I14" s="2" t="s">
        <v>40</v>
      </c>
      <c r="J14" s="7">
        <v>8994636.4800000004</v>
      </c>
    </row>
    <row r="15" spans="2:10" x14ac:dyDescent="0.25">
      <c r="I15" s="2" t="s">
        <v>41</v>
      </c>
      <c r="J15" s="7">
        <v>8861275.2599999998</v>
      </c>
    </row>
    <row r="16" spans="2:10" x14ac:dyDescent="0.25">
      <c r="C16" s="1" t="s">
        <v>30</v>
      </c>
      <c r="D16" t="s">
        <v>27</v>
      </c>
      <c r="E16" t="s">
        <v>28</v>
      </c>
      <c r="F16" t="s">
        <v>29</v>
      </c>
      <c r="I16" s="2" t="s">
        <v>42</v>
      </c>
      <c r="J16" s="7">
        <v>8588942.9700000007</v>
      </c>
    </row>
    <row r="17" spans="3:10" x14ac:dyDescent="0.25">
      <c r="C17" s="2" t="s">
        <v>4</v>
      </c>
      <c r="D17" s="7">
        <v>346350702.82749999</v>
      </c>
      <c r="E17" s="4">
        <v>0.20108693935300848</v>
      </c>
      <c r="F17" s="3">
        <v>1</v>
      </c>
      <c r="I17" s="2" t="s">
        <v>43</v>
      </c>
      <c r="J17" s="7">
        <v>8494157.6699999999</v>
      </c>
    </row>
    <row r="18" spans="3:10" x14ac:dyDescent="0.25">
      <c r="C18" s="2" t="s">
        <v>5</v>
      </c>
      <c r="D18" s="7">
        <v>281851551.73089999</v>
      </c>
      <c r="E18" s="4">
        <v>-0.25392998483071966</v>
      </c>
      <c r="F18" s="3">
        <v>-1</v>
      </c>
      <c r="I18" s="2" t="s">
        <v>44</v>
      </c>
      <c r="J18" s="7">
        <v>6728641.0800000001</v>
      </c>
    </row>
    <row r="19" spans="3:10" x14ac:dyDescent="0.25">
      <c r="C19" s="2" t="s">
        <v>6</v>
      </c>
      <c r="D19" s="7">
        <v>894944736.27400005</v>
      </c>
      <c r="E19" s="4">
        <v>-0.218659430284602</v>
      </c>
      <c r="F19" s="3">
        <v>-1</v>
      </c>
      <c r="I19" s="2" t="s">
        <v>0</v>
      </c>
      <c r="J19" s="7">
        <v>89879706.450000003</v>
      </c>
    </row>
    <row r="20" spans="3:10" x14ac:dyDescent="0.25">
      <c r="C20" s="2" t="s">
        <v>0</v>
      </c>
      <c r="D20" s="7">
        <v>1523146990.8324001</v>
      </c>
      <c r="E20" s="4">
        <v>-0.15919886681983023</v>
      </c>
      <c r="F20" s="3">
        <v>-1</v>
      </c>
    </row>
  </sheetData>
  <conditionalFormatting pivot="1" sqref="F9:F13">
    <cfRule type="iconSet" priority="4">
      <iconSet iconSet="3Flags" showValue="0">
        <cfvo type="percent" val="0"/>
        <cfvo type="num" val="-0.5"/>
        <cfvo type="num" val="0.5"/>
      </iconSet>
    </cfRule>
  </conditionalFormatting>
  <conditionalFormatting pivot="1" sqref="F17:F20">
    <cfRule type="iconSet" priority="3">
      <iconSet iconSet="3Flags" showValue="0">
        <cfvo type="percent" val="0"/>
        <cfvo type="num" val="-0.5"/>
        <cfvo type="num" val="0.5"/>
      </iconSet>
    </cfRule>
  </conditionalFormatting>
  <conditionalFormatting pivot="1" sqref="E9:E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{3E7F1E27-B7F5-420F-9A3E-BF6DE9E26891}</x14:id>
        </ext>
      </extLst>
    </cfRule>
  </conditionalFormatting>
  <conditionalFormatting pivot="1" sqref="E17:E2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{9FC971C4-C78E-4B2E-B768-0E8B7E6FFF1B}</x14:id>
        </ext>
      </extLst>
    </cfRule>
  </conditionalFormatting>
  <pageMargins left="0.7" right="0.7" top="0.75" bottom="0.75" header="0.3" footer="0.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E7F1E27-B7F5-420F-9A3E-BF6DE9E26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E9:E13</xm:sqref>
        </x14:conditionalFormatting>
        <x14:conditionalFormatting xmlns:xm="http://schemas.microsoft.com/office/excel/2006/main" pivot="1">
          <x14:cfRule type="dataBar" id="{9FC971C4-C78E-4B2E-B768-0E8B7E6FF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E17:E20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Data!D15:I15</xm:f>
              <xm:sqref>G9</xm:sqref>
            </x14:sparkline>
            <x14:sparkline>
              <xm:f>Data!D16:I16</xm:f>
              <xm:sqref>G10</xm:sqref>
            </x14:sparkline>
            <x14:sparkline>
              <xm:f>Data!D17:I17</xm:f>
              <xm:sqref>G11</xm:sqref>
            </x14:sparkline>
            <x14:sparkline>
              <xm:f>Data!D18:I18</xm:f>
              <xm:sqref>G12</xm:sqref>
            </x14:sparkline>
          </x14:sparklines>
        </x14:sparklineGroup>
        <x14:sparklineGroup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Data!D7:O7</xm:f>
              <xm:sqref>B9</xm:sqref>
            </x14:sparkline>
            <x14:sparkline>
              <xm:f>Data!D8:O8</xm:f>
              <xm:sqref>B10</xm:sqref>
            </x14:sparkline>
            <x14:sparkline>
              <xm:f>Data!D9:O9</xm:f>
              <xm:sqref>B11</xm:sqref>
            </x14:sparkline>
            <x14:sparkline>
              <xm:f>Data!D10:O10</xm:f>
              <xm:sqref>B12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Props1.xml><?xml version="1.0" encoding="utf-8"?>
<ds:datastoreItem xmlns:ds="http://schemas.openxmlformats.org/officeDocument/2006/customXml" ds:itemID="{1B4BEE08-685C-4FF6-8871-11B8E3DB0590}">
  <ds:schemaRefs/>
</ds:datastoreItem>
</file>

<file path=customXml/itemProps2.xml><?xml version="1.0" encoding="utf-8"?>
<ds:datastoreItem xmlns:ds="http://schemas.openxmlformats.org/officeDocument/2006/customXml" ds:itemID="{5B8FD391-C864-4697-9F77-7F1731A22CA5}">
  <ds:schemaRefs/>
</ds:datastoreItem>
</file>

<file path=customXml/itemProps3.xml><?xml version="1.0" encoding="utf-8"?>
<ds:datastoreItem xmlns:ds="http://schemas.openxmlformats.org/officeDocument/2006/customXml" ds:itemID="{A728894A-0DFA-4AF5-B61D-7173F1F922CB}">
  <ds:schemaRefs/>
</ds:datastoreItem>
</file>

<file path=customXml/itemProps4.xml><?xml version="1.0" encoding="utf-8"?>
<ds:datastoreItem xmlns:ds="http://schemas.openxmlformats.org/officeDocument/2006/customXml" ds:itemID="{5B8407FF-9790-4E71-B6C8-2E97ABAA1929}">
  <ds:schemaRefs/>
</ds:datastoreItem>
</file>

<file path=customXml/itemProps5.xml><?xml version="1.0" encoding="utf-8"?>
<ds:datastoreItem xmlns:ds="http://schemas.openxmlformats.org/officeDocument/2006/customXml" ds:itemID="{73B6AA72-EF69-42A8-BCB3-13EF589D795E}">
  <ds:schemaRefs/>
</ds:datastoreItem>
</file>

<file path=customXml/itemProps6.xml><?xml version="1.0" encoding="utf-8"?>
<ds:datastoreItem xmlns:ds="http://schemas.openxmlformats.org/officeDocument/2006/customXml" ds:itemID="{C71CA2C4-AC5B-4CF3-811D-908F8AE4D478}">
  <ds:schemaRefs/>
</ds:datastoreItem>
</file>

<file path=customXml/itemProps7.xml><?xml version="1.0" encoding="utf-8"?>
<ds:datastoreItem xmlns:ds="http://schemas.openxmlformats.org/officeDocument/2006/customXml" ds:itemID="{DEB0D31C-4225-4C1D-ABE1-22BEC8242FFA}">
  <ds:schemaRefs/>
</ds:datastoreItem>
</file>

<file path=customXml/itemProps8.xml><?xml version="1.0" encoding="utf-8"?>
<ds:datastoreItem xmlns:ds="http://schemas.openxmlformats.org/officeDocument/2006/customXml" ds:itemID="{1BE25D03-5A8F-4B97-8BE2-BF71F0C4C9F9}">
  <ds:schemaRefs/>
</ds:datastoreItem>
</file>

<file path=customXml/itemProps9.xml><?xml version="1.0" encoding="utf-8"?>
<ds:datastoreItem xmlns:ds="http://schemas.openxmlformats.org/officeDocument/2006/customXml" ds:itemID="{C37C1DA8-2B61-4B7B-B013-E34B61407045}">
  <ds:schemaRefs/>
</ds:datastoreItem>
</file>

<file path=customXml/itemProps10.xml><?xml version="1.0" encoding="utf-8"?>
<ds:datastoreItem xmlns:ds="http://schemas.openxmlformats.org/officeDocument/2006/customXml" ds:itemID="{12EA6443-E446-4692-8DBD-65AAA2EB6D8A}">
  <ds:schemaRefs/>
</ds:datastoreItem>
</file>

<file path=customXml/itemProps11.xml><?xml version="1.0" encoding="utf-8"?>
<ds:datastoreItem xmlns:ds="http://schemas.openxmlformats.org/officeDocument/2006/customXml" ds:itemID="{047A881C-312A-4090-B2EE-574F541C5792}">
  <ds:schemaRefs/>
</ds:datastoreItem>
</file>

<file path=customXml/itemProps12.xml><?xml version="1.0" encoding="utf-8"?>
<ds:datastoreItem xmlns:ds="http://schemas.openxmlformats.org/officeDocument/2006/customXml" ds:itemID="{4361A3E8-7578-4F00-9E59-5A7D9EEFAE41}">
  <ds:schemaRefs/>
</ds:datastoreItem>
</file>

<file path=customXml/itemProps13.xml><?xml version="1.0" encoding="utf-8"?>
<ds:datastoreItem xmlns:ds="http://schemas.openxmlformats.org/officeDocument/2006/customXml" ds:itemID="{39F9757C-63A2-48AB-A973-790E3E1723FF}">
  <ds:schemaRefs/>
</ds:datastoreItem>
</file>

<file path=customXml/itemProps14.xml><?xml version="1.0" encoding="utf-8"?>
<ds:datastoreItem xmlns:ds="http://schemas.openxmlformats.org/officeDocument/2006/customXml" ds:itemID="{BBAF47C9-8A89-42D4-BD99-CD72312CE1A3}">
  <ds:schemaRefs/>
</ds:datastoreItem>
</file>

<file path=customXml/itemProps15.xml><?xml version="1.0" encoding="utf-8"?>
<ds:datastoreItem xmlns:ds="http://schemas.openxmlformats.org/officeDocument/2006/customXml" ds:itemID="{D3B9445C-96E0-4CF3-A1C1-6D494B15944D}">
  <ds:schemaRefs/>
</ds:datastoreItem>
</file>

<file path=customXml/itemProps16.xml><?xml version="1.0" encoding="utf-8"?>
<ds:datastoreItem xmlns:ds="http://schemas.openxmlformats.org/officeDocument/2006/customXml" ds:itemID="{6DF55BDE-C492-4244-9EC5-15CB1FE97846}">
  <ds:schemaRefs/>
</ds:datastoreItem>
</file>

<file path=customXml/itemProps17.xml><?xml version="1.0" encoding="utf-8"?>
<ds:datastoreItem xmlns:ds="http://schemas.openxmlformats.org/officeDocument/2006/customXml" ds:itemID="{AE622D04-8E87-4F3F-BB0A-CFB95C57B93F}">
  <ds:schemaRefs/>
</ds:datastoreItem>
</file>

<file path=customXml/itemProps18.xml><?xml version="1.0" encoding="utf-8"?>
<ds:datastoreItem xmlns:ds="http://schemas.openxmlformats.org/officeDocument/2006/customXml" ds:itemID="{B6906FFC-6957-4C76-9125-590755E6D483}">
  <ds:schemaRefs/>
</ds:datastoreItem>
</file>

<file path=customXml/itemProps19.xml><?xml version="1.0" encoding="utf-8"?>
<ds:datastoreItem xmlns:ds="http://schemas.openxmlformats.org/officeDocument/2006/customXml" ds:itemID="{7EE58556-A0EC-4892-BE12-B72226CC273C}">
  <ds:schemaRefs/>
</ds:datastoreItem>
</file>

<file path=customXml/itemProps20.xml><?xml version="1.0" encoding="utf-8"?>
<ds:datastoreItem xmlns:ds="http://schemas.openxmlformats.org/officeDocument/2006/customXml" ds:itemID="{A5A9E692-E8B6-4829-91F7-A589DF07F6A0}">
  <ds:schemaRefs/>
</ds:datastoreItem>
</file>

<file path=customXml/itemProps21.xml><?xml version="1.0" encoding="utf-8"?>
<ds:datastoreItem xmlns:ds="http://schemas.openxmlformats.org/officeDocument/2006/customXml" ds:itemID="{CFB07987-60AD-462A-AC8A-9C533FDDF753}">
  <ds:schemaRefs/>
</ds:datastoreItem>
</file>

<file path=customXml/itemProps22.xml><?xml version="1.0" encoding="utf-8"?>
<ds:datastoreItem xmlns:ds="http://schemas.openxmlformats.org/officeDocument/2006/customXml" ds:itemID="{DA5FBDEC-BBAD-4D4D-9E4A-E06885CC77EB}">
  <ds:schemaRefs/>
</ds:datastoreItem>
</file>

<file path=customXml/itemProps23.xml><?xml version="1.0" encoding="utf-8"?>
<ds:datastoreItem xmlns:ds="http://schemas.openxmlformats.org/officeDocument/2006/customXml" ds:itemID="{22804FB0-D9E0-4889-BD46-9036212BB1B5}">
  <ds:schemaRefs/>
</ds:datastoreItem>
</file>

<file path=customXml/itemProps24.xml><?xml version="1.0" encoding="utf-8"?>
<ds:datastoreItem xmlns:ds="http://schemas.openxmlformats.org/officeDocument/2006/customXml" ds:itemID="{A6479E0F-C1AE-4A1D-B81A-C1082EDD48DC}">
  <ds:schemaRefs/>
</ds:datastoreItem>
</file>

<file path=customXml/itemProps25.xml><?xml version="1.0" encoding="utf-8"?>
<ds:datastoreItem xmlns:ds="http://schemas.openxmlformats.org/officeDocument/2006/customXml" ds:itemID="{D86589CD-F359-4860-8BD0-266857E6207C}">
  <ds:schemaRefs/>
</ds:datastoreItem>
</file>

<file path=customXml/itemProps26.xml><?xml version="1.0" encoding="utf-8"?>
<ds:datastoreItem xmlns:ds="http://schemas.openxmlformats.org/officeDocument/2006/customXml" ds:itemID="{9B7B1C81-326D-4D27-8D4F-5D61AEA734B8}">
  <ds:schemaRefs/>
</ds:datastoreItem>
</file>

<file path=customXml/itemProps27.xml><?xml version="1.0" encoding="utf-8"?>
<ds:datastoreItem xmlns:ds="http://schemas.openxmlformats.org/officeDocument/2006/customXml" ds:itemID="{DE10F49B-06FF-4DEF-ABF4-0B7AA7304E7B}">
  <ds:schemaRefs/>
</ds:datastoreItem>
</file>

<file path=customXml/itemProps28.xml><?xml version="1.0" encoding="utf-8"?>
<ds:datastoreItem xmlns:ds="http://schemas.openxmlformats.org/officeDocument/2006/customXml" ds:itemID="{BD995835-FBDE-455D-8A81-AB4667E3D965}">
  <ds:schemaRefs/>
</ds:datastoreItem>
</file>

<file path=customXml/itemProps29.xml><?xml version="1.0" encoding="utf-8"?>
<ds:datastoreItem xmlns:ds="http://schemas.openxmlformats.org/officeDocument/2006/customXml" ds:itemID="{AFA0BFD6-5ACD-48F7-8416-3D3B99693A28}">
  <ds:schemaRefs/>
</ds:datastoreItem>
</file>

<file path=customXml/itemProps30.xml><?xml version="1.0" encoding="utf-8"?>
<ds:datastoreItem xmlns:ds="http://schemas.openxmlformats.org/officeDocument/2006/customXml" ds:itemID="{935B1BD9-FC33-4BEE-BE45-050EE973C191}">
  <ds:schemaRefs/>
</ds:datastoreItem>
</file>

<file path=customXml/itemProps31.xml><?xml version="1.0" encoding="utf-8"?>
<ds:datastoreItem xmlns:ds="http://schemas.openxmlformats.org/officeDocument/2006/customXml" ds:itemID="{77EB63A8-3EF7-432D-86A6-1281B2D61BCE}">
  <ds:schemaRefs/>
</ds:datastoreItem>
</file>

<file path=customXml/itemProps32.xml><?xml version="1.0" encoding="utf-8"?>
<ds:datastoreItem xmlns:ds="http://schemas.openxmlformats.org/officeDocument/2006/customXml" ds:itemID="{2A8966C1-90FE-4CB3-A35A-AE5F82274FB2}">
  <ds:schemaRefs/>
</ds:datastoreItem>
</file>

<file path=customXml/itemProps33.xml><?xml version="1.0" encoding="utf-8"?>
<ds:datastoreItem xmlns:ds="http://schemas.openxmlformats.org/officeDocument/2006/customXml" ds:itemID="{431A2406-D79E-4FD8-93FF-B8524AF3F730}">
  <ds:schemaRefs/>
</ds:datastoreItem>
</file>

<file path=customXml/itemProps34.xml><?xml version="1.0" encoding="utf-8"?>
<ds:datastoreItem xmlns:ds="http://schemas.openxmlformats.org/officeDocument/2006/customXml" ds:itemID="{F00AF37B-5205-45C4-B594-8682C3431BA1}">
  <ds:schemaRefs/>
</ds:datastoreItem>
</file>

<file path=customXml/itemProps35.xml><?xml version="1.0" encoding="utf-8"?>
<ds:datastoreItem xmlns:ds="http://schemas.openxmlformats.org/officeDocument/2006/customXml" ds:itemID="{1694B0C3-7313-40AF-B5E1-02FA40FD23EE}">
  <ds:schemaRefs/>
</ds:datastoreItem>
</file>

<file path=customXml/itemProps36.xml><?xml version="1.0" encoding="utf-8"?>
<ds:datastoreItem xmlns:ds="http://schemas.openxmlformats.org/officeDocument/2006/customXml" ds:itemID="{F9DEB060-2A05-4A88-812F-39DA8E50F497}">
  <ds:schemaRefs/>
</ds:datastoreItem>
</file>

<file path=customXml/itemProps37.xml><?xml version="1.0" encoding="utf-8"?>
<ds:datastoreItem xmlns:ds="http://schemas.openxmlformats.org/officeDocument/2006/customXml" ds:itemID="{95CCE64F-FFBE-4B53-8063-A4669804215E}">
  <ds:schemaRefs/>
</ds:datastoreItem>
</file>

<file path=customXml/itemProps38.xml><?xml version="1.0" encoding="utf-8"?>
<ds:datastoreItem xmlns:ds="http://schemas.openxmlformats.org/officeDocument/2006/customXml" ds:itemID="{264A0BC1-6A1E-45ED-BD96-0FEC260549BE}">
  <ds:schemaRefs/>
</ds:datastoreItem>
</file>

<file path=customXml/itemProps39.xml><?xml version="1.0" encoding="utf-8"?>
<ds:datastoreItem xmlns:ds="http://schemas.openxmlformats.org/officeDocument/2006/customXml" ds:itemID="{03B11EDE-8F28-4EFD-8590-C83EA739EA67}">
  <ds:schemaRefs/>
</ds:datastoreItem>
</file>

<file path=customXml/itemProps40.xml><?xml version="1.0" encoding="utf-8"?>
<ds:datastoreItem xmlns:ds="http://schemas.openxmlformats.org/officeDocument/2006/customXml" ds:itemID="{A5C8196B-E3F2-4389-901A-5024B860B5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Dashboard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2015-08-25T10:06:46Z</dcterms:modified>
</cp:coreProperties>
</file>